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uan-\Desktop\2022103 - Anexos\"/>
    </mc:Choice>
  </mc:AlternateContent>
  <xr:revisionPtr revIDLastSave="0" documentId="13_ncr:1_{97989085-E2A1-4BE1-ACE9-6A282565390D}" xr6:coauthVersionLast="47" xr6:coauthVersionMax="47" xr10:uidLastSave="{00000000-0000-0000-0000-000000000000}"/>
  <bookViews>
    <workbookView xWindow="-120" yWindow="-120" windowWidth="20730" windowHeight="11040" tabRatio="753" activeTab="5" xr2:uid="{00000000-000D-0000-FFFF-FFFF00000000}"/>
  </bookViews>
  <sheets>
    <sheet name="Ventas 2021" sheetId="2" r:id="rId1"/>
    <sheet name="Produccion 2021" sheetId="3" r:id="rId2"/>
    <sheet name="Inv inicial 2021" sheetId="14" r:id="rId3"/>
    <sheet name="Inv final 2021" sheetId="7" r:id="rId4"/>
    <sheet name="Costos de producción" sheetId="12" r:id="rId5"/>
    <sheet name="Balance Inventarios" sheetId="13" r:id="rId6"/>
  </sheets>
  <externalReferences>
    <externalReference r:id="rId7"/>
  </externalReferences>
  <definedNames>
    <definedName name="_xlnm._FilterDatabase" localSheetId="1" hidden="1">'Produccion 2021'!$A$2:$P$103</definedName>
    <definedName name="_xlnm._FilterDatabase" localSheetId="0" hidden="1">'Ventas 2021'!$B$2:$H$52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54" i="13" l="1"/>
  <c r="S53" i="13"/>
  <c r="S4" i="13"/>
  <c r="S5" i="13"/>
  <c r="S6" i="13"/>
  <c r="S7" i="13"/>
  <c r="S8" i="13"/>
  <c r="S9" i="13"/>
  <c r="S10" i="13"/>
  <c r="S11" i="13"/>
  <c r="S12" i="13"/>
  <c r="S13" i="13"/>
  <c r="S14" i="13"/>
  <c r="S15" i="13"/>
  <c r="S16" i="13"/>
  <c r="S17" i="13"/>
  <c r="S18" i="13"/>
  <c r="S19" i="13"/>
  <c r="S20" i="13"/>
  <c r="S21" i="13"/>
  <c r="S22" i="13"/>
  <c r="S23" i="13"/>
  <c r="S24" i="13"/>
  <c r="S25" i="13"/>
  <c r="S26" i="13"/>
  <c r="S27" i="13"/>
  <c r="S28" i="13"/>
  <c r="S29" i="13"/>
  <c r="S30" i="13"/>
  <c r="S31" i="13"/>
  <c r="S32" i="13"/>
  <c r="S33" i="13"/>
  <c r="S34" i="13"/>
  <c r="S35" i="13"/>
  <c r="S36" i="13"/>
  <c r="S37" i="13"/>
  <c r="S38" i="13"/>
  <c r="S39" i="13"/>
  <c r="S40" i="13"/>
  <c r="S41" i="13"/>
  <c r="S42" i="13"/>
  <c r="S43" i="13"/>
  <c r="S44" i="13"/>
  <c r="S45" i="13"/>
  <c r="S46" i="13"/>
  <c r="S47" i="13"/>
  <c r="S48" i="13"/>
  <c r="S49" i="13"/>
  <c r="S50" i="13"/>
  <c r="S51" i="13"/>
  <c r="S52" i="13"/>
  <c r="S3" i="13"/>
  <c r="Q22" i="13"/>
  <c r="Q23" i="13"/>
  <c r="Q24" i="13"/>
  <c r="Q25" i="13"/>
  <c r="Q26" i="13"/>
  <c r="D4" i="13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3" i="13"/>
  <c r="H4" i="13" l="1"/>
  <c r="H5" i="13"/>
  <c r="H6" i="13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3" i="13"/>
  <c r="H113" i="14"/>
  <c r="I7" i="14" s="1"/>
  <c r="J112" i="14"/>
  <c r="J111" i="14"/>
  <c r="J110" i="14"/>
  <c r="J109" i="14"/>
  <c r="J108" i="14"/>
  <c r="J107" i="14"/>
  <c r="J106" i="14"/>
  <c r="J105" i="14"/>
  <c r="J104" i="14"/>
  <c r="J103" i="14"/>
  <c r="J102" i="14"/>
  <c r="J101" i="14"/>
  <c r="J100" i="14"/>
  <c r="J99" i="14"/>
  <c r="J98" i="14"/>
  <c r="J97" i="14"/>
  <c r="J96" i="14"/>
  <c r="J95" i="14"/>
  <c r="J94" i="14"/>
  <c r="J93" i="14"/>
  <c r="J92" i="14"/>
  <c r="J91" i="14"/>
  <c r="J90" i="14"/>
  <c r="J89" i="14"/>
  <c r="J88" i="14"/>
  <c r="J87" i="14"/>
  <c r="J86" i="14"/>
  <c r="J85" i="14"/>
  <c r="J84" i="14"/>
  <c r="J83" i="14"/>
  <c r="J82" i="14"/>
  <c r="J81" i="14"/>
  <c r="J80" i="14"/>
  <c r="J79" i="14"/>
  <c r="J78" i="14"/>
  <c r="J77" i="14"/>
  <c r="J76" i="14"/>
  <c r="J75" i="14"/>
  <c r="J74" i="14"/>
  <c r="J73" i="14"/>
  <c r="J72" i="14"/>
  <c r="J71" i="14"/>
  <c r="J70" i="14"/>
  <c r="J69" i="14"/>
  <c r="J68" i="14"/>
  <c r="J67" i="14"/>
  <c r="J66" i="14"/>
  <c r="J65" i="14"/>
  <c r="J64" i="14"/>
  <c r="J63" i="14"/>
  <c r="J62" i="14"/>
  <c r="J61" i="14"/>
  <c r="J60" i="14"/>
  <c r="J59" i="14"/>
  <c r="J58" i="14"/>
  <c r="J57" i="14"/>
  <c r="J56" i="14"/>
  <c r="J55" i="14"/>
  <c r="J54" i="14"/>
  <c r="J53" i="14"/>
  <c r="J52" i="14"/>
  <c r="J51" i="14"/>
  <c r="J50" i="14"/>
  <c r="J49" i="14"/>
  <c r="J48" i="14"/>
  <c r="J47" i="14"/>
  <c r="J46" i="14"/>
  <c r="J45" i="14"/>
  <c r="J44" i="14"/>
  <c r="J43" i="14"/>
  <c r="J42" i="14"/>
  <c r="J41" i="14"/>
  <c r="J40" i="14"/>
  <c r="J39" i="14"/>
  <c r="J38" i="14"/>
  <c r="J37" i="14"/>
  <c r="J36" i="14"/>
  <c r="J35" i="14"/>
  <c r="J34" i="14"/>
  <c r="J33" i="14"/>
  <c r="J32" i="14"/>
  <c r="J31" i="14"/>
  <c r="J30" i="14"/>
  <c r="J29" i="14"/>
  <c r="J28" i="14"/>
  <c r="J27" i="14"/>
  <c r="J26" i="14"/>
  <c r="J25" i="14"/>
  <c r="J24" i="14"/>
  <c r="J23" i="14"/>
  <c r="J22" i="14"/>
  <c r="J21" i="14"/>
  <c r="J20" i="14"/>
  <c r="J19" i="14"/>
  <c r="J18" i="14"/>
  <c r="J17" i="14"/>
  <c r="J16" i="14"/>
  <c r="J15" i="14"/>
  <c r="J14" i="14"/>
  <c r="J13" i="14"/>
  <c r="J113" i="14" l="1"/>
  <c r="I8" i="14" s="1"/>
  <c r="H53" i="13"/>
  <c r="F53" i="13" l="1"/>
  <c r="I52" i="13"/>
  <c r="J52" i="13" s="1"/>
  <c r="G52" i="13"/>
  <c r="K52" i="13" s="1"/>
  <c r="I51" i="13"/>
  <c r="G51" i="13"/>
  <c r="K51" i="13" s="1"/>
  <c r="N50" i="13"/>
  <c r="Q50" i="13" s="1"/>
  <c r="I50" i="13"/>
  <c r="G50" i="13"/>
  <c r="K50" i="13" s="1"/>
  <c r="I49" i="13"/>
  <c r="G49" i="13"/>
  <c r="K49" i="13" s="1"/>
  <c r="R49" i="13" s="1"/>
  <c r="I48" i="13"/>
  <c r="G48" i="13"/>
  <c r="K48" i="13" s="1"/>
  <c r="I47" i="13"/>
  <c r="G47" i="13"/>
  <c r="K47" i="13" s="1"/>
  <c r="R47" i="13" s="1"/>
  <c r="I46" i="13"/>
  <c r="G46" i="13"/>
  <c r="K46" i="13" s="1"/>
  <c r="I45" i="13"/>
  <c r="G45" i="13"/>
  <c r="K45" i="13" s="1"/>
  <c r="I44" i="13"/>
  <c r="G44" i="13"/>
  <c r="K44" i="13" s="1"/>
  <c r="I43" i="13"/>
  <c r="G43" i="13"/>
  <c r="K43" i="13" s="1"/>
  <c r="I42" i="13"/>
  <c r="G42" i="13"/>
  <c r="K42" i="13" s="1"/>
  <c r="I41" i="13"/>
  <c r="J41" i="13" s="1"/>
  <c r="G41" i="13"/>
  <c r="K41" i="13" s="1"/>
  <c r="I40" i="13"/>
  <c r="G40" i="13"/>
  <c r="K40" i="13" s="1"/>
  <c r="I39" i="13"/>
  <c r="G39" i="13"/>
  <c r="K39" i="13" s="1"/>
  <c r="I38" i="13"/>
  <c r="G38" i="13"/>
  <c r="K38" i="13" s="1"/>
  <c r="R38" i="13" s="1"/>
  <c r="N37" i="13"/>
  <c r="Q37" i="13" s="1"/>
  <c r="I37" i="13"/>
  <c r="G37" i="13"/>
  <c r="K37" i="13" s="1"/>
  <c r="R37" i="13" s="1"/>
  <c r="I36" i="13"/>
  <c r="G36" i="13"/>
  <c r="K36" i="13" s="1"/>
  <c r="I35" i="13"/>
  <c r="G35" i="13"/>
  <c r="K35" i="13" s="1"/>
  <c r="I34" i="13"/>
  <c r="G34" i="13"/>
  <c r="K34" i="13" s="1"/>
  <c r="R34" i="13" s="1"/>
  <c r="I33" i="13"/>
  <c r="G33" i="13"/>
  <c r="K33" i="13" s="1"/>
  <c r="R33" i="13" s="1"/>
  <c r="I32" i="13"/>
  <c r="G32" i="13"/>
  <c r="K32" i="13" s="1"/>
  <c r="I31" i="13"/>
  <c r="G31" i="13"/>
  <c r="K31" i="13" s="1"/>
  <c r="I30" i="13"/>
  <c r="G30" i="13"/>
  <c r="K30" i="13" s="1"/>
  <c r="I29" i="13"/>
  <c r="G29" i="13"/>
  <c r="K29" i="13" s="1"/>
  <c r="N28" i="13"/>
  <c r="Q28" i="13" s="1"/>
  <c r="I28" i="13"/>
  <c r="G28" i="13"/>
  <c r="K28" i="13" s="1"/>
  <c r="I27" i="13"/>
  <c r="G27" i="13"/>
  <c r="K27" i="13" s="1"/>
  <c r="R27" i="13" s="1"/>
  <c r="I26" i="13"/>
  <c r="G26" i="13"/>
  <c r="K26" i="13" s="1"/>
  <c r="R26" i="13" s="1"/>
  <c r="I25" i="13"/>
  <c r="G25" i="13"/>
  <c r="K25" i="13" s="1"/>
  <c r="R25" i="13" s="1"/>
  <c r="I24" i="13"/>
  <c r="G24" i="13"/>
  <c r="K24" i="13" s="1"/>
  <c r="R24" i="13" s="1"/>
  <c r="I23" i="13"/>
  <c r="G23" i="13"/>
  <c r="K23" i="13" s="1"/>
  <c r="R23" i="13" s="1"/>
  <c r="I22" i="13"/>
  <c r="G22" i="13"/>
  <c r="K22" i="13" s="1"/>
  <c r="R22" i="13" s="1"/>
  <c r="I21" i="13"/>
  <c r="G21" i="13"/>
  <c r="K21" i="13" s="1"/>
  <c r="R21" i="13" s="1"/>
  <c r="N20" i="13"/>
  <c r="Q20" i="13" s="1"/>
  <c r="I20" i="13"/>
  <c r="G20" i="13"/>
  <c r="K20" i="13" s="1"/>
  <c r="I19" i="13"/>
  <c r="G19" i="13"/>
  <c r="K19" i="13" s="1"/>
  <c r="R19" i="13" s="1"/>
  <c r="I18" i="13"/>
  <c r="G18" i="13"/>
  <c r="K18" i="13" s="1"/>
  <c r="N17" i="13"/>
  <c r="Q17" i="13" s="1"/>
  <c r="I17" i="13"/>
  <c r="G17" i="13"/>
  <c r="K17" i="13" s="1"/>
  <c r="R17" i="13" s="1"/>
  <c r="N16" i="13"/>
  <c r="Q16" i="13" s="1"/>
  <c r="I16" i="13"/>
  <c r="G16" i="13"/>
  <c r="K16" i="13" s="1"/>
  <c r="R16" i="13" s="1"/>
  <c r="I15" i="13"/>
  <c r="G15" i="13"/>
  <c r="K15" i="13" s="1"/>
  <c r="R15" i="13" s="1"/>
  <c r="N14" i="13"/>
  <c r="Q14" i="13" s="1"/>
  <c r="I14" i="13"/>
  <c r="G14" i="13"/>
  <c r="K14" i="13" s="1"/>
  <c r="R14" i="13" s="1"/>
  <c r="N13" i="13"/>
  <c r="Q13" i="13" s="1"/>
  <c r="I13" i="13"/>
  <c r="G13" i="13"/>
  <c r="K13" i="13" s="1"/>
  <c r="I12" i="13"/>
  <c r="G12" i="13"/>
  <c r="K12" i="13" s="1"/>
  <c r="R12" i="13" s="1"/>
  <c r="I11" i="13"/>
  <c r="G11" i="13"/>
  <c r="K11" i="13" s="1"/>
  <c r="R11" i="13" s="1"/>
  <c r="N10" i="13"/>
  <c r="Q10" i="13" s="1"/>
  <c r="I10" i="13"/>
  <c r="G10" i="13"/>
  <c r="K10" i="13" s="1"/>
  <c r="N9" i="13"/>
  <c r="Q9" i="13" s="1"/>
  <c r="I9" i="13"/>
  <c r="G9" i="13"/>
  <c r="K9" i="13" s="1"/>
  <c r="R9" i="13" s="1"/>
  <c r="I8" i="13"/>
  <c r="G8" i="13"/>
  <c r="K8" i="13" s="1"/>
  <c r="N7" i="13"/>
  <c r="Q7" i="13" s="1"/>
  <c r="I7" i="13"/>
  <c r="G7" i="13"/>
  <c r="K7" i="13" s="1"/>
  <c r="R7" i="13" s="1"/>
  <c r="I6" i="13"/>
  <c r="G6" i="13"/>
  <c r="K6" i="13" s="1"/>
  <c r="R6" i="13" s="1"/>
  <c r="N5" i="13"/>
  <c r="Q5" i="13" s="1"/>
  <c r="I5" i="13"/>
  <c r="G5" i="13"/>
  <c r="K5" i="13" s="1"/>
  <c r="R5" i="13" s="1"/>
  <c r="N4" i="13"/>
  <c r="Q4" i="13" s="1"/>
  <c r="I4" i="13"/>
  <c r="G4" i="13"/>
  <c r="K4" i="13" s="1"/>
  <c r="R4" i="13" s="1"/>
  <c r="I3" i="13"/>
  <c r="G3" i="13"/>
  <c r="K3" i="13" s="1"/>
  <c r="P103" i="3"/>
  <c r="P102" i="3"/>
  <c r="P101" i="3"/>
  <c r="P100" i="3"/>
  <c r="P99" i="3"/>
  <c r="P98" i="3"/>
  <c r="P97" i="3"/>
  <c r="P96" i="3"/>
  <c r="P95" i="3"/>
  <c r="P94" i="3"/>
  <c r="P93" i="3"/>
  <c r="P92" i="3"/>
  <c r="P91" i="3"/>
  <c r="P90" i="3"/>
  <c r="P89" i="3"/>
  <c r="P88" i="3"/>
  <c r="P87" i="3"/>
  <c r="P86" i="3"/>
  <c r="P85" i="3"/>
  <c r="P84" i="3"/>
  <c r="P83" i="3"/>
  <c r="P82" i="3"/>
  <c r="P81" i="3"/>
  <c r="P80" i="3"/>
  <c r="P79" i="3"/>
  <c r="P78" i="3"/>
  <c r="P77" i="3"/>
  <c r="P76" i="3"/>
  <c r="P75" i="3"/>
  <c r="P74" i="3"/>
  <c r="P73" i="3"/>
  <c r="P72" i="3"/>
  <c r="P71" i="3"/>
  <c r="P70" i="3"/>
  <c r="P69" i="3"/>
  <c r="P68" i="3"/>
  <c r="P67" i="3"/>
  <c r="P66" i="3"/>
  <c r="P65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4" i="3"/>
  <c r="P3" i="3"/>
  <c r="G37" i="12"/>
  <c r="N21" i="13" s="1"/>
  <c r="Q21" i="13" s="1"/>
  <c r="G47" i="12"/>
  <c r="G46" i="12"/>
  <c r="G48" i="12"/>
  <c r="G40" i="12"/>
  <c r="N12" i="13" s="1"/>
  <c r="Q12" i="13" s="1"/>
  <c r="G4" i="12"/>
  <c r="G5" i="12"/>
  <c r="G6" i="12"/>
  <c r="N8" i="13" s="1"/>
  <c r="Q8" i="13" s="1"/>
  <c r="G7" i="12"/>
  <c r="G8" i="12"/>
  <c r="N3" i="13" s="1"/>
  <c r="Q3" i="13" s="1"/>
  <c r="G9" i="12"/>
  <c r="G10" i="12"/>
  <c r="N6" i="13" s="1"/>
  <c r="Q6" i="13" s="1"/>
  <c r="G11" i="12"/>
  <c r="N42" i="13" s="1"/>
  <c r="Q42" i="13" s="1"/>
  <c r="G12" i="12"/>
  <c r="N45" i="13" s="1"/>
  <c r="Q45" i="13" s="1"/>
  <c r="G13" i="12"/>
  <c r="N43" i="13" s="1"/>
  <c r="Q43" i="13" s="1"/>
  <c r="G14" i="12"/>
  <c r="N44" i="13" s="1"/>
  <c r="Q44" i="13" s="1"/>
  <c r="G15" i="12"/>
  <c r="N46" i="13" s="1"/>
  <c r="Q46" i="13" s="1"/>
  <c r="G16" i="12"/>
  <c r="N51" i="13" s="1"/>
  <c r="Q51" i="13" s="1"/>
  <c r="G17" i="12"/>
  <c r="G18" i="12"/>
  <c r="N47" i="13" s="1"/>
  <c r="Q47" i="13" s="1"/>
  <c r="G19" i="12"/>
  <c r="N49" i="13" s="1"/>
  <c r="Q49" i="13" s="1"/>
  <c r="G20" i="12"/>
  <c r="N48" i="13" s="1"/>
  <c r="Q48" i="13" s="1"/>
  <c r="G21" i="12"/>
  <c r="N52" i="13" s="1"/>
  <c r="Q52" i="13" s="1"/>
  <c r="G22" i="12"/>
  <c r="N27" i="13" s="1"/>
  <c r="Q27" i="13" s="1"/>
  <c r="G23" i="12"/>
  <c r="G24" i="12"/>
  <c r="G25" i="12"/>
  <c r="N39" i="13" s="1"/>
  <c r="Q39" i="13" s="1"/>
  <c r="G26" i="12"/>
  <c r="N38" i="13" s="1"/>
  <c r="Q38" i="13" s="1"/>
  <c r="G27" i="12"/>
  <c r="N29" i="13" s="1"/>
  <c r="Q29" i="13" s="1"/>
  <c r="G28" i="12"/>
  <c r="N30" i="13" s="1"/>
  <c r="Q30" i="13" s="1"/>
  <c r="G29" i="12"/>
  <c r="N36" i="13" s="1"/>
  <c r="Q36" i="13" s="1"/>
  <c r="G30" i="12"/>
  <c r="N32" i="13" s="1"/>
  <c r="Q32" i="13" s="1"/>
  <c r="G31" i="12"/>
  <c r="N31" i="13" s="1"/>
  <c r="Q31" i="13" s="1"/>
  <c r="G32" i="12"/>
  <c r="N40" i="13" s="1"/>
  <c r="Q40" i="13" s="1"/>
  <c r="G33" i="12"/>
  <c r="N33" i="13" s="1"/>
  <c r="Q33" i="13" s="1"/>
  <c r="G34" i="12"/>
  <c r="N41" i="13" s="1"/>
  <c r="Q41" i="13" s="1"/>
  <c r="G35" i="12"/>
  <c r="N34" i="13" s="1"/>
  <c r="Q34" i="13" s="1"/>
  <c r="G36" i="12"/>
  <c r="N35" i="13" s="1"/>
  <c r="Q35" i="13" s="1"/>
  <c r="G38" i="12"/>
  <c r="G39" i="12"/>
  <c r="N15" i="13" s="1"/>
  <c r="Q15" i="13" s="1"/>
  <c r="G41" i="12"/>
  <c r="G42" i="12"/>
  <c r="G43" i="12"/>
  <c r="N11" i="13" s="1"/>
  <c r="Q11" i="13" s="1"/>
  <c r="G44" i="12"/>
  <c r="N18" i="13" s="1"/>
  <c r="Q18" i="13" s="1"/>
  <c r="G45" i="12"/>
  <c r="N19" i="13" s="1"/>
  <c r="Q19" i="13" s="1"/>
  <c r="G3" i="12"/>
  <c r="R10" i="13" l="1"/>
  <c r="R32" i="13"/>
  <c r="R40" i="13"/>
  <c r="R8" i="13"/>
  <c r="R41" i="13"/>
  <c r="R18" i="13"/>
  <c r="R28" i="13"/>
  <c r="R36" i="13"/>
  <c r="R44" i="13"/>
  <c r="R50" i="13"/>
  <c r="R48" i="13"/>
  <c r="R35" i="13"/>
  <c r="R43" i="13"/>
  <c r="R51" i="13"/>
  <c r="R20" i="13"/>
  <c r="R30" i="13"/>
  <c r="R46" i="13"/>
  <c r="R52" i="13"/>
  <c r="R13" i="13"/>
  <c r="R31" i="13"/>
  <c r="R39" i="13"/>
  <c r="R42" i="13"/>
  <c r="R3" i="13"/>
  <c r="R29" i="13"/>
  <c r="R45" i="13"/>
  <c r="J33" i="13"/>
  <c r="J17" i="13"/>
  <c r="J19" i="13"/>
  <c r="J22" i="13"/>
  <c r="J26" i="13"/>
  <c r="J29" i="13"/>
  <c r="J43" i="13"/>
  <c r="J51" i="13"/>
  <c r="J35" i="13"/>
  <c r="J28" i="13"/>
  <c r="J9" i="13"/>
  <c r="J37" i="13"/>
  <c r="J11" i="13"/>
  <c r="J3" i="13"/>
  <c r="J49" i="13"/>
  <c r="J44" i="13"/>
  <c r="J36" i="13"/>
  <c r="J7" i="13"/>
  <c r="J45" i="13"/>
  <c r="J23" i="13"/>
  <c r="J30" i="13"/>
  <c r="J24" i="13"/>
  <c r="J18" i="13"/>
  <c r="J15" i="13"/>
  <c r="J10" i="13"/>
  <c r="J6" i="13"/>
  <c r="J14" i="13"/>
  <c r="J32" i="13"/>
  <c r="J40" i="13"/>
  <c r="J48" i="13"/>
  <c r="J27" i="13"/>
  <c r="J4" i="13"/>
  <c r="J12" i="13"/>
  <c r="J20" i="13"/>
  <c r="J38" i="13"/>
  <c r="J46" i="13"/>
  <c r="J5" i="13"/>
  <c r="J13" i="13"/>
  <c r="J21" i="13"/>
  <c r="J25" i="13"/>
  <c r="J31" i="13"/>
  <c r="J39" i="13"/>
  <c r="J47" i="13"/>
  <c r="J8" i="13"/>
  <c r="J16" i="13"/>
  <c r="J34" i="13"/>
  <c r="J42" i="13"/>
  <c r="J50" i="13"/>
  <c r="I53" i="13"/>
  <c r="G53" i="13"/>
  <c r="L11" i="13" l="1"/>
  <c r="O11" i="13" s="1"/>
  <c r="M11" i="13"/>
  <c r="P11" i="13" s="1"/>
  <c r="M46" i="13"/>
  <c r="P46" i="13" s="1"/>
  <c r="L46" i="13"/>
  <c r="O46" i="13" s="1"/>
  <c r="M3" i="13"/>
  <c r="L3" i="13"/>
  <c r="M5" i="13"/>
  <c r="P5" i="13" s="1"/>
  <c r="L5" i="13"/>
  <c r="O5" i="13" s="1"/>
  <c r="L34" i="13"/>
  <c r="O34" i="13" s="1"/>
  <c r="M34" i="13"/>
  <c r="P34" i="13" s="1"/>
  <c r="L43" i="13"/>
  <c r="O43" i="13" s="1"/>
  <c r="M43" i="13"/>
  <c r="P43" i="13" s="1"/>
  <c r="L48" i="13"/>
  <c r="O48" i="13" s="1"/>
  <c r="M48" i="13"/>
  <c r="P48" i="13" s="1"/>
  <c r="L8" i="13"/>
  <c r="O8" i="13" s="1"/>
  <c r="M8" i="13"/>
  <c r="P8" i="13" s="1"/>
  <c r="L42" i="13"/>
  <c r="O42" i="13" s="1"/>
  <c r="M42" i="13"/>
  <c r="P42" i="13" s="1"/>
  <c r="L47" i="13"/>
  <c r="O47" i="13" s="1"/>
  <c r="M47" i="13"/>
  <c r="P47" i="13" s="1"/>
  <c r="L23" i="13"/>
  <c r="O23" i="13" s="1"/>
  <c r="M23" i="13"/>
  <c r="P23" i="13" s="1"/>
  <c r="L26" i="13"/>
  <c r="O26" i="13" s="1"/>
  <c r="M26" i="13"/>
  <c r="P26" i="13" s="1"/>
  <c r="L17" i="13"/>
  <c r="O17" i="13" s="1"/>
  <c r="M17" i="13"/>
  <c r="P17" i="13" s="1"/>
  <c r="L38" i="13"/>
  <c r="O38" i="13" s="1"/>
  <c r="M38" i="13"/>
  <c r="P38" i="13" s="1"/>
  <c r="L40" i="13"/>
  <c r="O40" i="13" s="1"/>
  <c r="M40" i="13"/>
  <c r="P40" i="13" s="1"/>
  <c r="M45" i="13"/>
  <c r="P45" i="13" s="1"/>
  <c r="L45" i="13"/>
  <c r="O45" i="13" s="1"/>
  <c r="M37" i="13"/>
  <c r="P37" i="13" s="1"/>
  <c r="L37" i="13"/>
  <c r="O37" i="13" s="1"/>
  <c r="L39" i="13"/>
  <c r="O39" i="13" s="1"/>
  <c r="M39" i="13"/>
  <c r="P39" i="13" s="1"/>
  <c r="L6" i="13"/>
  <c r="O6" i="13" s="1"/>
  <c r="M6" i="13"/>
  <c r="P6" i="13" s="1"/>
  <c r="L10" i="13"/>
  <c r="O10" i="13" s="1"/>
  <c r="M10" i="13"/>
  <c r="P10" i="13" s="1"/>
  <c r="M44" i="13"/>
  <c r="P44" i="13" s="1"/>
  <c r="L44" i="13"/>
  <c r="O44" i="13" s="1"/>
  <c r="L31" i="13"/>
  <c r="O31" i="13" s="1"/>
  <c r="M31" i="13"/>
  <c r="P31" i="13" s="1"/>
  <c r="L51" i="13"/>
  <c r="O51" i="13" s="1"/>
  <c r="M51" i="13"/>
  <c r="P51" i="13" s="1"/>
  <c r="L18" i="13"/>
  <c r="O18" i="13" s="1"/>
  <c r="M18" i="13"/>
  <c r="P18" i="13" s="1"/>
  <c r="L50" i="13"/>
  <c r="O50" i="13" s="1"/>
  <c r="M50" i="13"/>
  <c r="P50" i="13" s="1"/>
  <c r="M29" i="13"/>
  <c r="P29" i="13" s="1"/>
  <c r="L29" i="13"/>
  <c r="O29" i="13" s="1"/>
  <c r="M35" i="13"/>
  <c r="P35" i="13" s="1"/>
  <c r="L35" i="13"/>
  <c r="O35" i="13" s="1"/>
  <c r="L32" i="13"/>
  <c r="O32" i="13" s="1"/>
  <c r="M32" i="13"/>
  <c r="P32" i="13" s="1"/>
  <c r="L15" i="13"/>
  <c r="O15" i="13" s="1"/>
  <c r="M15" i="13"/>
  <c r="P15" i="13" s="1"/>
  <c r="L7" i="13"/>
  <c r="O7" i="13" s="1"/>
  <c r="M7" i="13"/>
  <c r="P7" i="13" s="1"/>
  <c r="M21" i="13"/>
  <c r="P21" i="13" s="1"/>
  <c r="L21" i="13"/>
  <c r="O21" i="13" s="1"/>
  <c r="L41" i="13"/>
  <c r="O41" i="13" s="1"/>
  <c r="M41" i="13"/>
  <c r="P41" i="13" s="1"/>
  <c r="M4" i="13"/>
  <c r="P4" i="13" s="1"/>
  <c r="L4" i="13"/>
  <c r="O4" i="13" s="1"/>
  <c r="M22" i="13"/>
  <c r="P22" i="13" s="1"/>
  <c r="L22" i="13"/>
  <c r="O22" i="13" s="1"/>
  <c r="L33" i="13"/>
  <c r="O33" i="13" s="1"/>
  <c r="M33" i="13"/>
  <c r="P33" i="13" s="1"/>
  <c r="M30" i="13"/>
  <c r="P30" i="13" s="1"/>
  <c r="L30" i="13"/>
  <c r="O30" i="13" s="1"/>
  <c r="M27" i="13"/>
  <c r="P27" i="13" s="1"/>
  <c r="L27" i="13"/>
  <c r="O27" i="13" s="1"/>
  <c r="M20" i="13"/>
  <c r="P20" i="13" s="1"/>
  <c r="L20" i="13"/>
  <c r="O20" i="13" s="1"/>
  <c r="M28" i="13"/>
  <c r="P28" i="13" s="1"/>
  <c r="L28" i="13"/>
  <c r="O28" i="13" s="1"/>
  <c r="L49" i="13"/>
  <c r="O49" i="13" s="1"/>
  <c r="M49" i="13"/>
  <c r="P49" i="13" s="1"/>
  <c r="M12" i="13"/>
  <c r="P12" i="13" s="1"/>
  <c r="L12" i="13"/>
  <c r="O12" i="13" s="1"/>
  <c r="L25" i="13"/>
  <c r="O25" i="13" s="1"/>
  <c r="M25" i="13"/>
  <c r="P25" i="13" s="1"/>
  <c r="L24" i="13"/>
  <c r="O24" i="13" s="1"/>
  <c r="M24" i="13"/>
  <c r="P24" i="13" s="1"/>
  <c r="M14" i="13"/>
  <c r="P14" i="13" s="1"/>
  <c r="L14" i="13"/>
  <c r="O14" i="13" s="1"/>
  <c r="L19" i="13"/>
  <c r="O19" i="13" s="1"/>
  <c r="M19" i="13"/>
  <c r="P19" i="13" s="1"/>
  <c r="L16" i="13"/>
  <c r="O16" i="13" s="1"/>
  <c r="M16" i="13"/>
  <c r="P16" i="13" s="1"/>
  <c r="M13" i="13"/>
  <c r="P13" i="13" s="1"/>
  <c r="L13" i="13"/>
  <c r="O13" i="13" s="1"/>
  <c r="M52" i="13"/>
  <c r="P52" i="13" s="1"/>
  <c r="L52" i="13"/>
  <c r="O52" i="13" s="1"/>
  <c r="M36" i="13"/>
  <c r="P36" i="13" s="1"/>
  <c r="L36" i="13"/>
  <c r="O36" i="13" s="1"/>
  <c r="L9" i="13"/>
  <c r="O9" i="13" s="1"/>
  <c r="M9" i="13"/>
  <c r="P9" i="13" s="1"/>
  <c r="J53" i="13"/>
  <c r="L53" i="13" l="1"/>
  <c r="O58" i="13" s="1"/>
  <c r="M53" i="13"/>
  <c r="O59" i="13" s="1"/>
  <c r="O3" i="13"/>
  <c r="O53" i="13" s="1"/>
  <c r="P3" i="13"/>
  <c r="P53" i="13" s="1"/>
  <c r="I126" i="7" l="1"/>
  <c r="I125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H7" i="7"/>
  <c r="H127" i="7" l="1"/>
  <c r="H8" i="7" s="1"/>
</calcChain>
</file>

<file path=xl/sharedStrings.xml><?xml version="1.0" encoding="utf-8"?>
<sst xmlns="http://schemas.openxmlformats.org/spreadsheetml/2006/main" count="1371" uniqueCount="507">
  <si>
    <t xml:space="preserve">NOMBRE                                  </t>
  </si>
  <si>
    <t xml:space="preserve">CUENTA    </t>
  </si>
  <si>
    <t xml:space="preserve">NOMBRE CUENTA                           </t>
  </si>
  <si>
    <t xml:space="preserve">COMPROBANTE            </t>
  </si>
  <si>
    <t xml:space="preserve">FECHA     </t>
  </si>
  <si>
    <t xml:space="preserve">DETALLE                                 </t>
  </si>
  <si>
    <t>ASOCIACION DE CABILDOS INDIGENAS DE LA Z</t>
  </si>
  <si>
    <t>1430100101</t>
  </si>
  <si>
    <t xml:space="preserve">JARABES                                 </t>
  </si>
  <si>
    <t>1430100102</t>
  </si>
  <si>
    <t xml:space="preserve">SHAMPOOS                                </t>
  </si>
  <si>
    <t>1430100103</t>
  </si>
  <si>
    <t xml:space="preserve">CREMAS                                  </t>
  </si>
  <si>
    <t xml:space="preserve">ACEITES                                 </t>
  </si>
  <si>
    <t xml:space="preserve">EXTRACTOS                               </t>
  </si>
  <si>
    <t xml:space="preserve">DESTILADOS                              </t>
  </si>
  <si>
    <t xml:space="preserve">DESHIDRATADOS                           </t>
  </si>
  <si>
    <t>ASOCIACION INDIGENA DEL CAUCA AIC EPS-IN</t>
  </si>
  <si>
    <t>ASOCIACION DE CABILDOS INDIGENAS DE TORI</t>
  </si>
  <si>
    <t xml:space="preserve">ASOCIACION DE CONSEJOS COMUNITARIOS DEL </t>
  </si>
  <si>
    <t xml:space="preserve">JARABE DE CEBOLLA X 120 ML              </t>
  </si>
  <si>
    <t xml:space="preserve">JARABE MORA Y VIOLETA 120 ml            </t>
  </si>
  <si>
    <t xml:space="preserve">ANALGESICA X 60 GR                      </t>
  </si>
  <si>
    <t xml:space="preserve">CREMA DE HONGO 7 L 60 GR                </t>
  </si>
  <si>
    <t xml:space="preserve">ACEITE DE MARIHUANA 100 ML              </t>
  </si>
  <si>
    <t xml:space="preserve">ESENCIA DE  WEE WALA YU CE              </t>
  </si>
  <si>
    <t xml:space="preserve">ESENCIA DE EUCALIPTO                    </t>
  </si>
  <si>
    <t xml:space="preserve">EXTRACTO CANNABIS X 25ML                </t>
  </si>
  <si>
    <t xml:space="preserve">YU BEKA NASA X 375 ML                   </t>
  </si>
  <si>
    <t>4135950601</t>
  </si>
  <si>
    <t>4135950603</t>
  </si>
  <si>
    <t>4135950604</t>
  </si>
  <si>
    <t>4135950606</t>
  </si>
  <si>
    <t>4135950607</t>
  </si>
  <si>
    <t xml:space="preserve">EXTRACTO ALEGRIA X 25ML                 </t>
  </si>
  <si>
    <t xml:space="preserve">EXTRACTO EUCALIPTO X 25ML               </t>
  </si>
  <si>
    <t xml:space="preserve">EXTRACTO RUDA X 25ML                    </t>
  </si>
  <si>
    <t xml:space="preserve">EXTRACTO LIMONCILLO X 25ML              </t>
  </si>
  <si>
    <t xml:space="preserve">EXTRACTO ROMERO X 25ML                  </t>
  </si>
  <si>
    <t>F 004 00000001186 00005</t>
  </si>
  <si>
    <t>F 004 00000001229 00010</t>
  </si>
  <si>
    <t xml:space="preserve">JARABE DE TOTUMO- GRASTRITIS X 500 ML   </t>
  </si>
  <si>
    <t>F 004 00000001187 00011</t>
  </si>
  <si>
    <t xml:space="preserve">SHAMPOO SABILA X 400 ML                 </t>
  </si>
  <si>
    <t xml:space="preserve">SHAMPOO ANTICASPA                       </t>
  </si>
  <si>
    <t xml:space="preserve">SHAMPOO ANTIPIOJOS X 400 ML             </t>
  </si>
  <si>
    <t xml:space="preserve">INFECCION PIEL X 60 GR                  </t>
  </si>
  <si>
    <t>F 004 00000001202 00010</t>
  </si>
  <si>
    <t xml:space="preserve">CALENDULA X 60 GR                       </t>
  </si>
  <si>
    <t xml:space="preserve">VAPORUB                                 </t>
  </si>
  <si>
    <t xml:space="preserve">ACEITE DE CALENDULA X 120 ML            </t>
  </si>
  <si>
    <t xml:space="preserve">ACEITE DE LIMONCILLO                    </t>
  </si>
  <si>
    <t xml:space="preserve">EXTRACTO TRIGLICERIOS X 25 ML           </t>
  </si>
  <si>
    <t xml:space="preserve">EXTRACTO ANSIEDAD X 25 ML               </t>
  </si>
  <si>
    <t xml:space="preserve">EXTRACTO DEPURATIVO X 25 ML             </t>
  </si>
  <si>
    <t xml:space="preserve">EXTRACTO DIABETES X 25 ML               </t>
  </si>
  <si>
    <t xml:space="preserve">EXTRACTO HIPERTENSION X 25 ML           </t>
  </si>
  <si>
    <t xml:space="preserve">EXTRACTO EUPHORBIA H X 25 ML            </t>
  </si>
  <si>
    <t xml:space="preserve">EXTRACTO GASTRO INTIRITIS               </t>
  </si>
  <si>
    <t xml:space="preserve">EXTRACTOS PROSTATA                      </t>
  </si>
  <si>
    <t xml:space="preserve">EXTRACTO DESVANECEDORA X 25 ML          </t>
  </si>
  <si>
    <t xml:space="preserve">DESINFECTANTE NATURAL X 220 ML          </t>
  </si>
  <si>
    <t xml:space="preserve">TISANAS COLICOS MESTRUALES X 1 5 GR     </t>
  </si>
  <si>
    <t xml:space="preserve">TISANA COCA X 1 5 GR                    </t>
  </si>
  <si>
    <t xml:space="preserve">TISANA MANZANILLA X 1 5 GR              </t>
  </si>
  <si>
    <t xml:space="preserve">TISANA PURGANTE X 1 5 GR                </t>
  </si>
  <si>
    <t xml:space="preserve">TISANA DIARREA X 1 5 GR                 </t>
  </si>
  <si>
    <t xml:space="preserve">TISANAS DEPURATIVO X 1 5 GR             </t>
  </si>
  <si>
    <t xml:space="preserve">TISANA GRIPA X 1 5 BR                   </t>
  </si>
  <si>
    <t xml:space="preserve">TISANA FIEBRE X 1 5 GR                  </t>
  </si>
  <si>
    <t xml:space="preserve">TISANA LIMONCILLO X 1 5 GR              </t>
  </si>
  <si>
    <t xml:space="preserve">TISANA CIDRON X 1 5 GR                  </t>
  </si>
  <si>
    <t xml:space="preserve">TISANA APIO X 1 5 GR                    </t>
  </si>
  <si>
    <t xml:space="preserve">TISANA HIPERTENSION X 1 5 GR            </t>
  </si>
  <si>
    <t xml:space="preserve">TISANA TORONGIL X 1 5 GR                </t>
  </si>
  <si>
    <t>4135950602</t>
  </si>
  <si>
    <t>F 004 00000001620 00002</t>
  </si>
  <si>
    <t>F 004 00000002323 00002</t>
  </si>
  <si>
    <t>F 004 00000001371 00002</t>
  </si>
  <si>
    <t>F 004 00000001582 00006</t>
  </si>
  <si>
    <t>F 004 00000001971 00001</t>
  </si>
  <si>
    <t>F 005 00000002856 00001</t>
  </si>
  <si>
    <t>F 005 00000002856 00002</t>
  </si>
  <si>
    <t>F 005 00000002856 00003</t>
  </si>
  <si>
    <t>F 005 00000002856 00004</t>
  </si>
  <si>
    <t>F 005 00000002856 00005</t>
  </si>
  <si>
    <t>4135950608</t>
  </si>
  <si>
    <t>F 005 00000002798 00001</t>
  </si>
  <si>
    <t xml:space="preserve">ACEITE YU"CE FXIZE 60 ML                </t>
  </si>
  <si>
    <t>F 005 00000002313 00002</t>
  </si>
  <si>
    <t>4175950601</t>
  </si>
  <si>
    <t>J 002 00000000016 00003</t>
  </si>
  <si>
    <t>F 004 00000002774 00007</t>
  </si>
  <si>
    <t>F 004 00000002774 00025</t>
  </si>
  <si>
    <t>F 004 00000002774 00016</t>
  </si>
  <si>
    <t>F 005 00000001016 00003</t>
  </si>
  <si>
    <t>F 005 00000001016 00007</t>
  </si>
  <si>
    <t>CREMA DENTAL Ki´th Txitxnxi yu´ce CON PL</t>
  </si>
  <si>
    <t>F 004 00000001980 00002</t>
  </si>
  <si>
    <t>F 004 00000002367 00001</t>
  </si>
  <si>
    <t>F 004 00000001330 00004</t>
  </si>
  <si>
    <t>F 004 00000001330 00005</t>
  </si>
  <si>
    <t>F 004 00000001328 00002</t>
  </si>
  <si>
    <t>F 004 00000002607 00001</t>
  </si>
  <si>
    <t>F 004 00000001328 00001</t>
  </si>
  <si>
    <t>F 004 00000001330 00007</t>
  </si>
  <si>
    <t>F 004 00000001569 00001</t>
  </si>
  <si>
    <t>F 004 00000001980 00009</t>
  </si>
  <si>
    <t>F 004 00000002910 00008</t>
  </si>
  <si>
    <t>F 004 00000001800 00013</t>
  </si>
  <si>
    <t>F 004 00000001305 00001</t>
  </si>
  <si>
    <t>F 004 00000001305 00003</t>
  </si>
  <si>
    <t>F 004 00000001305 00004</t>
  </si>
  <si>
    <t>F 004 00000002906 00006</t>
  </si>
  <si>
    <t>F 004 00000002906 00011</t>
  </si>
  <si>
    <t>F 004 00000001482 00001</t>
  </si>
  <si>
    <t>F 004 00000002790 00001</t>
  </si>
  <si>
    <t>F 004 00000001799 00001</t>
  </si>
  <si>
    <t>F 004 00000001495 00016</t>
  </si>
  <si>
    <t>F 004 00000001495 00010</t>
  </si>
  <si>
    <t>F 004 00000002441 00005</t>
  </si>
  <si>
    <t xml:space="preserve">EXTRACTO ALBACA                         </t>
  </si>
  <si>
    <t>F 004 00000002487 00001</t>
  </si>
  <si>
    <t>F 004 00000002487 00002</t>
  </si>
  <si>
    <t>F 004 00000001442 00001</t>
  </si>
  <si>
    <t>F 004 00000001442 00003</t>
  </si>
  <si>
    <t>F 004 00000003027 00004</t>
  </si>
  <si>
    <t>JARABE DE PLANTAS X 120 ML</t>
  </si>
  <si>
    <t>VENTAS UNIDADES</t>
  </si>
  <si>
    <t>PRODUCTO</t>
  </si>
  <si>
    <t>PRESENTACION (Gr - Ml - Lt)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</si>
  <si>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</si>
  <si>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</si>
  <si>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</si>
  <si>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</si>
  <si>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</si>
  <si>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</si>
  <si>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</si>
  <si>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</si>
  <si>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</t>
  </si>
  <si>
    <t>OCTUBRE</t>
  </si>
  <si>
    <t>NOVIEM</t>
  </si>
  <si>
    <t>DICIEM</t>
  </si>
  <si>
    <t>TOTAL</t>
  </si>
  <si>
    <t>ACEITE DE CALENDULA</t>
  </si>
  <si>
    <t>120 ML</t>
  </si>
  <si>
    <t xml:space="preserve">ACEITE DE EUCALIPTO </t>
  </si>
  <si>
    <t>5 ML</t>
  </si>
  <si>
    <t>ACEITE DE LIMONCILLO</t>
  </si>
  <si>
    <t>ACEITE DE MARIHUANA 100 ML</t>
  </si>
  <si>
    <t>100 ML</t>
  </si>
  <si>
    <t>ACONITUM X 25 ML</t>
  </si>
  <si>
    <t>25 ML</t>
  </si>
  <si>
    <t>APIS  X 25 ml</t>
  </si>
  <si>
    <t>ASCULOS X 25 ML</t>
  </si>
  <si>
    <t>BELLADONA GLOBULOS</t>
  </si>
  <si>
    <t>10 GR</t>
  </si>
  <si>
    <t>BELLADONA x 25 ML</t>
  </si>
  <si>
    <t>BERBERIS X  25 ML</t>
  </si>
  <si>
    <t>BRYONIA GLOBULOS</t>
  </si>
  <si>
    <t>CALPULAS</t>
  </si>
  <si>
    <t>CARTILAGO x 25 ML</t>
  </si>
  <si>
    <t>CHAMONILLA GLOBULOS</t>
  </si>
  <si>
    <t>CHELIDONIUM X 25 ML</t>
  </si>
  <si>
    <t>CIMIFUGA x 25 ML</t>
  </si>
  <si>
    <t>COENZI X 25 ML</t>
  </si>
  <si>
    <t>COLOZYNTHIS X 25 ML</t>
  </si>
  <si>
    <t>CREMA DE HONGO 7 L 60 GR</t>
  </si>
  <si>
    <t>60 GR</t>
  </si>
  <si>
    <t>CREMA DENTAL</t>
  </si>
  <si>
    <t>150ML</t>
  </si>
  <si>
    <t>CRUROHEEL x 25 ML</t>
  </si>
  <si>
    <t>DESHIDARTADO DE COLICOS MENSTRUALES</t>
  </si>
  <si>
    <t>1,5 GR</t>
  </si>
  <si>
    <t>DESHIDARTADO DE DIARREA</t>
  </si>
  <si>
    <t>DESHIDARTADO DE FIEBRE</t>
  </si>
  <si>
    <t>DESHIDARTADO DE GRIPA</t>
  </si>
  <si>
    <t>DESINFECTANTE NATURAL X 250 ML</t>
  </si>
  <si>
    <t>250 ML</t>
  </si>
  <si>
    <t>DROSERA X 25 ML</t>
  </si>
  <si>
    <t>E´C NAW DUD SA YUC´E (ANTI COVID)</t>
  </si>
  <si>
    <t>ECHINACEA X 25 ML</t>
  </si>
  <si>
    <t>ENGYSTOL X 25 ML</t>
  </si>
  <si>
    <t>EXTRACTO ANSIEDAD X 25ML</t>
  </si>
  <si>
    <t>EXTRACTO CANNABIS X 25ML</t>
  </si>
  <si>
    <t>EXTRACTO COCA X 25 ML</t>
  </si>
  <si>
    <t>EXTRACTO DEPURATIVO X 25 ML</t>
  </si>
  <si>
    <t>EXTRACTO DESVANECEDORA X 25 ML</t>
  </si>
  <si>
    <t>EXTRACTO DIABETES x 25 ML</t>
  </si>
  <si>
    <t>EXTRACTO EUPHORBIA X 25 ML</t>
  </si>
  <si>
    <t>EXTRACTO GASTROENTERITIS X 25ML</t>
  </si>
  <si>
    <t>EXTRACTO PROSTATA X 25 ML</t>
  </si>
  <si>
    <t>EXTRACTO TRIGLICERIOS X 25 ML</t>
  </si>
  <si>
    <t>GALIUM x 25 ML</t>
  </si>
  <si>
    <t>GELSEMIUN x 25 ML</t>
  </si>
  <si>
    <t>GINECOHEEL x 25 ML</t>
  </si>
  <si>
    <t>GLOBULOS ARNICA 7 CH</t>
  </si>
  <si>
    <t>GRAPHITES X 25 ML</t>
  </si>
  <si>
    <t>HAMAMELIS x 25  ML</t>
  </si>
  <si>
    <t>HEPEEL x 25 ML</t>
  </si>
  <si>
    <t>HORMEEL X 25 ML</t>
  </si>
  <si>
    <t>HUSTEEL x 25 ML</t>
  </si>
  <si>
    <t>INFECCION PIEL X 60 GR</t>
  </si>
  <si>
    <t>JARABE DE CEBOLLA X 120 ML</t>
  </si>
  <si>
    <t>121 ML</t>
  </si>
  <si>
    <t>122 ML</t>
  </si>
  <si>
    <t>JARABE DE TOTUMO- GRASTRITIS X 250 ML</t>
  </si>
  <si>
    <t>JARABE MORA Y VIOLETA X 120 ml</t>
  </si>
  <si>
    <t>LAMIOFLOUR x 25 ML</t>
  </si>
  <si>
    <t>LEPTANDRA X 25 ML</t>
  </si>
  <si>
    <t>LICOPODIUM</t>
  </si>
  <si>
    <t xml:space="preserve">LYMPHOMIOSOFT X 25 ML </t>
  </si>
  <si>
    <t>MEDICAMENTOS HOMEOPATICOS</t>
  </si>
  <si>
    <t>MERCURIUS X 25 ML</t>
  </si>
  <si>
    <t>MUCOSA</t>
  </si>
  <si>
    <t>NOXON X 25 ml</t>
  </si>
  <si>
    <t>NUX VOMICA GLOBULOS</t>
  </si>
  <si>
    <t>NUX VOMICA x 25 ML</t>
  </si>
  <si>
    <t xml:space="preserve">PODOPHYLUM </t>
  </si>
  <si>
    <t>POMADA ANALGESICA</t>
  </si>
  <si>
    <t xml:space="preserve">POMADA CALENDULA </t>
  </si>
  <si>
    <t>PSORINOHEEL x 25 ML</t>
  </si>
  <si>
    <t>PULSATILLA</t>
  </si>
  <si>
    <t>PULSATILLA GLOBULOS</t>
  </si>
  <si>
    <t>RANUNCULUS</t>
  </si>
  <si>
    <t>REUMA</t>
  </si>
  <si>
    <t>RHODONDRONEEL</t>
  </si>
  <si>
    <t>RHUZ TOX  GLOBULOS</t>
  </si>
  <si>
    <t>SABAL</t>
  </si>
  <si>
    <t>SELINIUM x 25 ml</t>
  </si>
  <si>
    <t>SHAMPOO ANTICASAPA X 400 ML</t>
  </si>
  <si>
    <t>400 ML</t>
  </si>
  <si>
    <t>SHAMPOO ANTIPIOJOS X 400 ML</t>
  </si>
  <si>
    <t>SHAMPOO SABILA X 400 ML</t>
  </si>
  <si>
    <t>SISTEMA NERVIOSO</t>
  </si>
  <si>
    <t>SIZIGIUM x 25 ML</t>
  </si>
  <si>
    <t>SOLIDAGO x 25 ML</t>
  </si>
  <si>
    <t>SPASCUPREEL x 25 ML</t>
  </si>
  <si>
    <t>SPIGELON</t>
  </si>
  <si>
    <t>SULPHUR</t>
  </si>
  <si>
    <t>SULPHUR GLOBULOS</t>
  </si>
  <si>
    <t>TARTEPHEDREEL x 25 ML</t>
  </si>
  <si>
    <t>TISANA APIO X 1,5 GR</t>
  </si>
  <si>
    <t>TISANA CIDRON X 1,5 GR</t>
  </si>
  <si>
    <t>TISANA COCA 1,5 GR</t>
  </si>
  <si>
    <t>TISANA HIPERTENSION 1,5 GR</t>
  </si>
  <si>
    <t>TISANA LIMONCILLO X 1,5 GR</t>
  </si>
  <si>
    <t>TISANA MANZANILLA X 1,5 GR</t>
  </si>
  <si>
    <t>TISANA PURGANTE 1,5 GR</t>
  </si>
  <si>
    <t>TISANA TORONGIL X 1,5 GR</t>
  </si>
  <si>
    <t>TISANAS DEPURATIVO 1,5 GR</t>
  </si>
  <si>
    <t>TRAUMEEL</t>
  </si>
  <si>
    <t>VAPORUB X 60 GR</t>
  </si>
  <si>
    <t>YU BEKA NASA X 375 ML</t>
  </si>
  <si>
    <t>375 ML</t>
  </si>
  <si>
    <t>YUCE FXIZE</t>
  </si>
  <si>
    <t>25ML</t>
  </si>
  <si>
    <t>PLANTA DE MEDICAMENTOS NATURALES ACIN CXHAB WALA KIWE</t>
  </si>
  <si>
    <t>CARRERA 12 8 44 BARRIO CENTENARIO</t>
  </si>
  <si>
    <t>TELEFONO 8291110</t>
  </si>
  <si>
    <t>SANTANDER DE QUILICHAO</t>
  </si>
  <si>
    <t>CODIGO PRODUCTO</t>
  </si>
  <si>
    <t>FECHA FABRI</t>
  </si>
  <si>
    <t>F. VENCIMIENTO</t>
  </si>
  <si>
    <t>VALOR UNIT</t>
  </si>
  <si>
    <t>VALOR TOTAL</t>
  </si>
  <si>
    <t>PHOSPHORUS</t>
  </si>
  <si>
    <t>POPULOS</t>
  </si>
  <si>
    <t>VERATRUM</t>
  </si>
  <si>
    <t>ARSENICUM</t>
  </si>
  <si>
    <t>ASOCIACION DE CABILDOS INDIGENAS DEL NORTE DEL CAUCA ACIN</t>
  </si>
  <si>
    <t>INVENTARIO PRODUCTO TERMINADO</t>
  </si>
  <si>
    <t>FECHA:                                                                                      RESPONSABLE:</t>
  </si>
  <si>
    <t>LOTE/SERIE</t>
  </si>
  <si>
    <t>DESCRIPCION PRODUCTO</t>
  </si>
  <si>
    <t>U MEDIDA</t>
  </si>
  <si>
    <t>CANTIDAD</t>
  </si>
  <si>
    <t>OK</t>
  </si>
  <si>
    <t>UNIDADES</t>
  </si>
  <si>
    <t>JARABE DE TOTUMO- GRASTRITIS X 500 ML</t>
  </si>
  <si>
    <t>JARABE DE PROPOLEO X 120 ML</t>
  </si>
  <si>
    <t>JARABE PARA LA DIABETES X 500 ML</t>
  </si>
  <si>
    <t>ANALGESICA X 60 GR</t>
  </si>
  <si>
    <t>CALENDULA X 60 GR</t>
  </si>
  <si>
    <t>VAPORUB</t>
  </si>
  <si>
    <t>ACEITE DE CALENDULA 120 ML</t>
  </si>
  <si>
    <t>ESCENCIA DE WE WALA YU CE</t>
  </si>
  <si>
    <t>ESENCIA DE EUCALIPTO</t>
  </si>
  <si>
    <t>DULCAMARA X 25 ML</t>
  </si>
  <si>
    <t>MELILOTUS X 25 ML</t>
  </si>
  <si>
    <t>MORMORDICA x 25 ML</t>
  </si>
  <si>
    <t>TISANAS COLICOS MESTRUALES 1,5 GR</t>
  </si>
  <si>
    <t>TISANA DIARREA 1,5 GR</t>
  </si>
  <si>
    <t>TISANA FIEBRE X 1.5 GR</t>
  </si>
  <si>
    <t>EXTRACTO HIPERTENSION25 ML</t>
  </si>
  <si>
    <t>EXTRACTO ALBACA X 25 ML</t>
  </si>
  <si>
    <t>EXTRACTO INSULINA X 25 ML</t>
  </si>
  <si>
    <t>ACEITE LIMONCILLO</t>
  </si>
  <si>
    <t>PHUSPHORUS</t>
  </si>
  <si>
    <t>RHUS TOX GLOBULO</t>
  </si>
  <si>
    <t>ALLIUM CEPA GLOBULO</t>
  </si>
  <si>
    <t>CHAMONILLA GLOBULO</t>
  </si>
  <si>
    <t>RUTA GLOBULO</t>
  </si>
  <si>
    <t>CUPRUM GLOBULO</t>
  </si>
  <si>
    <t>ACONITUM GLOBULO</t>
  </si>
  <si>
    <t>DESCRIPCION MEDICAMENTO</t>
  </si>
  <si>
    <t>JMV0001</t>
  </si>
  <si>
    <t>JCE0002</t>
  </si>
  <si>
    <t>JPL0003</t>
  </si>
  <si>
    <t>JTG0004</t>
  </si>
  <si>
    <t>SHP0007</t>
  </si>
  <si>
    <t>SHS0008</t>
  </si>
  <si>
    <t>CRH0009</t>
  </si>
  <si>
    <t>CRIP0010</t>
  </si>
  <si>
    <t>CRA0011</t>
  </si>
  <si>
    <t>CRC0012</t>
  </si>
  <si>
    <t>PVA0087</t>
  </si>
  <si>
    <t>ACAL0013</t>
  </si>
  <si>
    <t>AMAR0014</t>
  </si>
  <si>
    <t>YBN0015</t>
  </si>
  <si>
    <t>TCM0016</t>
  </si>
  <si>
    <t>TDE0017</t>
  </si>
  <si>
    <t>TCO0018</t>
  </si>
  <si>
    <t>TDI0019</t>
  </si>
  <si>
    <t>TGR0020</t>
  </si>
  <si>
    <t>TPU0021</t>
  </si>
  <si>
    <t>TFI0023</t>
  </si>
  <si>
    <t>TMA0024</t>
  </si>
  <si>
    <t>TAP0025</t>
  </si>
  <si>
    <t>TTO0026</t>
  </si>
  <si>
    <t>TLI0027</t>
  </si>
  <si>
    <t>TCI0028</t>
  </si>
  <si>
    <t>EDI0029</t>
  </si>
  <si>
    <t>EDEP0031</t>
  </si>
  <si>
    <t>ECO0032</t>
  </si>
  <si>
    <t>ETRI0033</t>
  </si>
  <si>
    <t>EHI0034</t>
  </si>
  <si>
    <t>ECAN0035</t>
  </si>
  <si>
    <t>JARABE MORA Y VIOLETA X 120 ML</t>
  </si>
  <si>
    <t>EXTRACTO DIABETES X 25 ML</t>
  </si>
  <si>
    <t>DESINFECTANTE NATURAL X 220 ML</t>
  </si>
  <si>
    <t>TISANA GRIPA 1,5 GR</t>
  </si>
  <si>
    <t>PRODUCCIÓN REAL</t>
  </si>
  <si>
    <t>001-001</t>
  </si>
  <si>
    <t>003-003</t>
  </si>
  <si>
    <t>001-002</t>
  </si>
  <si>
    <t>001-003</t>
  </si>
  <si>
    <t>001-004</t>
  </si>
  <si>
    <t>002-001</t>
  </si>
  <si>
    <t>002-002</t>
  </si>
  <si>
    <t>002-003</t>
  </si>
  <si>
    <t>003-004</t>
  </si>
  <si>
    <t>003-001</t>
  </si>
  <si>
    <t>006-002</t>
  </si>
  <si>
    <t>003-002</t>
  </si>
  <si>
    <t>003-005</t>
  </si>
  <si>
    <t>003-006</t>
  </si>
  <si>
    <t>003-007</t>
  </si>
  <si>
    <t>003-008</t>
  </si>
  <si>
    <t>003-009</t>
  </si>
  <si>
    <t>003-010</t>
  </si>
  <si>
    <t>003-011</t>
  </si>
  <si>
    <t>003-012</t>
  </si>
  <si>
    <t>003-013</t>
  </si>
  <si>
    <t>003-014</t>
  </si>
  <si>
    <t>003-015</t>
  </si>
  <si>
    <t>003-016</t>
  </si>
  <si>
    <t>004-001</t>
  </si>
  <si>
    <t>004-002</t>
  </si>
  <si>
    <t>005-001</t>
  </si>
  <si>
    <t>005-002</t>
  </si>
  <si>
    <t>005-003</t>
  </si>
  <si>
    <t>005-004</t>
  </si>
  <si>
    <t>005-005</t>
  </si>
  <si>
    <t>005-006</t>
  </si>
  <si>
    <t>005-007</t>
  </si>
  <si>
    <t>005-008</t>
  </si>
  <si>
    <t>005-009</t>
  </si>
  <si>
    <t>005-010</t>
  </si>
  <si>
    <t>005-011</t>
  </si>
  <si>
    <t>005-012</t>
  </si>
  <si>
    <t>005-013</t>
  </si>
  <si>
    <t>006-001</t>
  </si>
  <si>
    <t>006-003</t>
  </si>
  <si>
    <t>006-004</t>
  </si>
  <si>
    <t>006-005</t>
  </si>
  <si>
    <t>007-001</t>
  </si>
  <si>
    <t>007-002</t>
  </si>
  <si>
    <t>007-003</t>
  </si>
  <si>
    <t>007-004</t>
  </si>
  <si>
    <t>007-005</t>
  </si>
  <si>
    <t>007-006</t>
  </si>
  <si>
    <t>CÓDIGO PROYECTO</t>
  </si>
  <si>
    <t>002-004</t>
  </si>
  <si>
    <t>SUMA</t>
  </si>
  <si>
    <t>CREMA DENTAL CON PLANTAS X 150 ML</t>
  </si>
  <si>
    <t>CREMA INFECCION PIEL X 60 GR</t>
  </si>
  <si>
    <t>CREMA ANALGESICA X 60 GR</t>
  </si>
  <si>
    <t>CREMA CALENDULA X 60 GR</t>
  </si>
  <si>
    <t>ACEITE DE MARIHUANA 80 ML - SPRAY</t>
  </si>
  <si>
    <t xml:space="preserve">ESCENCIA EC NAW DUD SA YUCE </t>
  </si>
  <si>
    <t xml:space="preserve">ACEITE YUCE FXIZE </t>
  </si>
  <si>
    <t>TISANAS COLICOS MESTRUALES 1,5 GR CAJA X 10 UNDS</t>
  </si>
  <si>
    <t>TISANAS DEPURATIVO 1,5 GR  CAJA X 8 UNDS</t>
  </si>
  <si>
    <t>TISANA COCA 1,5 GR CAJA X 10 UNDS</t>
  </si>
  <si>
    <t>TISANA DIARREA 1,5 GR CAJA X 6 UNDS</t>
  </si>
  <si>
    <t>TISANA GRIPA 1,5 BR CAJA X 6 UNDS</t>
  </si>
  <si>
    <t>TISANA PURGANTE 1,5 GR CAJA X 6 UNDS</t>
  </si>
  <si>
    <t>TISANA FIEBRE X 1.5 GR CAJA X 6 UNDS</t>
  </si>
  <si>
    <t>TISANA MANZANILLA X 1,5 GR CAJA X 10 UNDS</t>
  </si>
  <si>
    <t>TISANA APIO X 1,5 GR CAJA X 10 UNDS</t>
  </si>
  <si>
    <t>TISANA TORONGIL X 1,5 GR CAJA X 10 UNDS</t>
  </si>
  <si>
    <t>TISANA LIMONCILLO X 1,5 GR CAJA X 10 UNDS</t>
  </si>
  <si>
    <t>TISANA CIDRON X 1,5 GR CAJA X 10 UNDS</t>
  </si>
  <si>
    <t>VALOR UNIT O PRESENTACIÓN</t>
  </si>
  <si>
    <t>VALOR UNITARIO</t>
  </si>
  <si>
    <t>UND x PRESENTACIÓN</t>
  </si>
  <si>
    <t>.</t>
  </si>
  <si>
    <t>INVENTARIO A 31 DE DICIEMBRE DE 2020</t>
  </si>
  <si>
    <t>TOTAL MEDICAMENTOS INVENTARIO</t>
  </si>
  <si>
    <t>VALOR TOTAL ESTIMADO MEDICAMENTOS INVENTARIO</t>
  </si>
  <si>
    <t>CATIDAD</t>
  </si>
  <si>
    <t>JPR0005</t>
  </si>
  <si>
    <t>JDI0006</t>
  </si>
  <si>
    <t>HAC0036</t>
  </si>
  <si>
    <t>HAP0037</t>
  </si>
  <si>
    <t>HAS0038</t>
  </si>
  <si>
    <t>HBE0039</t>
  </si>
  <si>
    <t>HBB0040</t>
  </si>
  <si>
    <t>HCA0041</t>
  </si>
  <si>
    <t>HCH0042</t>
  </si>
  <si>
    <t>HCI0043</t>
  </si>
  <si>
    <t>HCO0044</t>
  </si>
  <si>
    <t>HCOE0045</t>
  </si>
  <si>
    <t>HCR0046</t>
  </si>
  <si>
    <t>HDR0047</t>
  </si>
  <si>
    <t>HDU0048</t>
  </si>
  <si>
    <t>HEC0049</t>
  </si>
  <si>
    <t>HEN0050</t>
  </si>
  <si>
    <t>HGA0051</t>
  </si>
  <si>
    <t>HGE0052</t>
  </si>
  <si>
    <t>HGI0053</t>
  </si>
  <si>
    <t>HGR0054</t>
  </si>
  <si>
    <t>HHA0055</t>
  </si>
  <si>
    <t>HHE0056</t>
  </si>
  <si>
    <t>HHO0057</t>
  </si>
  <si>
    <t>HHU0058</t>
  </si>
  <si>
    <t>HLA0059</t>
  </si>
  <si>
    <t>HLE0060</t>
  </si>
  <si>
    <t>HLY0061</t>
  </si>
  <si>
    <t>HME0062</t>
  </si>
  <si>
    <t>HMER0063</t>
  </si>
  <si>
    <t>HMO0064</t>
  </si>
  <si>
    <t>HMU0065</t>
  </si>
  <si>
    <t>HNO0066</t>
  </si>
  <si>
    <t>HNUX0067</t>
  </si>
  <si>
    <t>HPH0068</t>
  </si>
  <si>
    <t>HPO0069</t>
  </si>
  <si>
    <t>HPP0070</t>
  </si>
  <si>
    <t>HPS0071</t>
  </si>
  <si>
    <t>HPU0072</t>
  </si>
  <si>
    <t>HRA0073</t>
  </si>
  <si>
    <t>HRE0074</t>
  </si>
  <si>
    <t>HRH0075</t>
  </si>
  <si>
    <t>HSA0076</t>
  </si>
  <si>
    <t>HSE0077</t>
  </si>
  <si>
    <t>HSN0078</t>
  </si>
  <si>
    <t>HSI0079</t>
  </si>
  <si>
    <t>HSO0080</t>
  </si>
  <si>
    <t>HSP0081</t>
  </si>
  <si>
    <t>HSPI0082</t>
  </si>
  <si>
    <t>HSU0083</t>
  </si>
  <si>
    <t>HTA0084</t>
  </si>
  <si>
    <t>HTR0085</t>
  </si>
  <si>
    <t>HVE0086</t>
  </si>
  <si>
    <t>BRYONIA</t>
  </si>
  <si>
    <t>THI0022</t>
  </si>
  <si>
    <t>EDES0030</t>
  </si>
  <si>
    <t>EXTRACTO DIABETES X 500 ML</t>
  </si>
  <si>
    <t>INVENTARIO FINAL ESPERADO</t>
  </si>
  <si>
    <t>DINERO DE FALTANTES</t>
  </si>
  <si>
    <t>DINERO DE SOBRANTES</t>
  </si>
  <si>
    <t>UNIDADES FALTANTES</t>
  </si>
  <si>
    <t>UNIDADES SOBRANTES</t>
  </si>
  <si>
    <t>Unidades faltantes respecto a las esperadas en el balance de inventarios</t>
  </si>
  <si>
    <t>Unidades sobrantes respecto a las esperadas en el balance de inventarios</t>
  </si>
  <si>
    <t>NOMBRE CUENTA</t>
  </si>
  <si>
    <t>DETALLE</t>
  </si>
  <si>
    <t>DESBALANCE</t>
  </si>
  <si>
    <t>Reducción del 70% de los faltantes</t>
  </si>
  <si>
    <t>Reducción del 70% de los sobrantes</t>
  </si>
  <si>
    <t>TABLA XI
UNIDADES FALTANTES Y SOBRANTES META</t>
  </si>
  <si>
    <t>INVENTARIO INICIAL</t>
  </si>
  <si>
    <t>INVENTARIO FINAL</t>
  </si>
  <si>
    <t>COSTO INVENTARIO FINAL REGISTRADO</t>
  </si>
  <si>
    <t>COSTO INVENTARIO FINAL ESPERADO</t>
  </si>
  <si>
    <t>Fig. 1.  Desbalance en inventarios de producto termindado de jarabes y tisanas.</t>
  </si>
  <si>
    <t>Fig. 2.  Comparación de costos de inventarios registrado vs real de jarabes y tisanas.</t>
  </si>
  <si>
    <t>TABLA VII.
VENTAS 2021 - ANEXO 2</t>
  </si>
  <si>
    <t>TABLA VIII.
PRODUCCIÓN 2021 Y CÓDIGOS DEL PROYECTO. - ANEXO 2</t>
  </si>
  <si>
    <t>TABLA IX.
INVENTARIO INICIAL DE PRODUCTO TERMINADO 2021 - ANEXO 2</t>
  </si>
  <si>
    <t>TABLA X.
INVENTARIO FINAL DE PRODUCTO TERMINADO 2021 - ANEXO 2</t>
  </si>
  <si>
    <t>TABLA XI.
PRECIO DE VENTA - ANEXO 2</t>
  </si>
  <si>
    <t>TABLA XII.
BALANCE DE INVENTARIOS, FALTANTES Y SOBRANTES - ANEXO 2</t>
  </si>
  <si>
    <t>Costo</t>
  </si>
  <si>
    <t>PRODUCTOS CON DESBALANCE (&gt;1000)</t>
  </si>
  <si>
    <t>% DEL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</si>
</sst>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\ * #,##0.00_-;\-&quot;$&quot;\ * #,##0.00_-;_-&quot;$&quot;\ * &quot;-&quot;??_-;_-@_-"/>
    <numFmt numFmtId="164" formatCode="yyyy/mm/dd"/>
    <numFmt numFmtId="165" formatCode="##,##0.00_);[Red]\(##,##0.00\)"/>
    <numFmt numFmtId="166" formatCode="##,##0_);[Red]\(##,##0\)"/>
    <numFmt numFmtId="167" formatCode="0.0"/>
    <numFmt numFmtId="168" formatCode="&quot;$&quot;\ #,##0"/>
    <numFmt numFmtId="169" formatCode="0_ ;[Red]\-0\ "/>
  </numFmts>
  <fonts count="48">
    <font>
      <sz val="10"/>
      <name val="Verdana   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Verdana   "/>
    </font>
    <font>
      <b/>
      <sz val="8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00"/>
      <name val="Calibri"/>
      <family val="2"/>
    </font>
    <font>
      <sz val="14"/>
      <color rgb="FF000000"/>
      <name val="Calibri"/>
      <family val="2"/>
    </font>
    <font>
      <b/>
      <sz val="16"/>
      <color rgb="FF0070C0"/>
      <name val="Calibri"/>
      <family val="2"/>
      <scheme val="minor"/>
    </font>
    <font>
      <sz val="10"/>
      <name val="Verdana   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name val="Verdana   "/>
    </font>
    <font>
      <sz val="12"/>
      <color theme="1"/>
      <name val="Arial"/>
      <family val="2"/>
    </font>
    <font>
      <b/>
      <sz val="12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0"/>
      <name val="Times New Roman"/>
      <family val="1"/>
    </font>
    <font>
      <i/>
      <sz val="10"/>
      <color theme="1"/>
      <name val="Times New Roman"/>
      <family val="1"/>
    </font>
    <font>
      <i/>
      <sz val="8"/>
      <color theme="1"/>
      <name val="Times New Roman"/>
      <family val="1"/>
    </font>
    <font>
      <b/>
      <sz val="14"/>
      <color theme="1"/>
      <name val="Arial Rounded MT Bold"/>
      <family val="2"/>
    </font>
    <font>
      <b/>
      <sz val="11"/>
      <color theme="1"/>
      <name val="Arial Rounded MT Bold"/>
      <family val="2"/>
    </font>
    <font>
      <b/>
      <sz val="11"/>
      <name val="Arial Rounded MT Bold"/>
      <family val="2"/>
    </font>
    <font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theme="4" tint="0.79998168889431442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9" fontId="26" fillId="0" borderId="0" applyFont="0" applyFill="0" applyBorder="0" applyAlignment="0" applyProtection="0"/>
    <xf numFmtId="44" fontId="26" fillId="0" borderId="0" applyFont="0" applyFill="0" applyBorder="0" applyAlignment="0" applyProtection="0"/>
  </cellStyleXfs>
  <cellXfs count="124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21" fillId="33" borderId="10" xfId="0" applyFont="1" applyFill="1" applyBorder="1" applyAlignment="1">
      <alignment horizontal="center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/>
    </xf>
    <xf numFmtId="0" fontId="2" fillId="0" borderId="10" xfId="0" applyFont="1" applyBorder="1"/>
    <xf numFmtId="0" fontId="23" fillId="0" borderId="10" xfId="0" applyFont="1" applyBorder="1"/>
    <xf numFmtId="0" fontId="22" fillId="0" borderId="10" xfId="0" applyFont="1" applyBorder="1" applyAlignment="1">
      <alignment vertical="center" wrapText="1"/>
    </xf>
    <xf numFmtId="0" fontId="22" fillId="0" borderId="10" xfId="0" applyFont="1" applyBorder="1"/>
    <xf numFmtId="0" fontId="25" fillId="0" borderId="10" xfId="0" applyFont="1" applyBorder="1"/>
    <xf numFmtId="0" fontId="28" fillId="0" borderId="0" xfId="0" applyFont="1"/>
    <xf numFmtId="0" fontId="29" fillId="0" borderId="0" xfId="0" applyFont="1" applyAlignment="1">
      <alignment horizontal="left"/>
    </xf>
    <xf numFmtId="0" fontId="29" fillId="0" borderId="10" xfId="0" applyFont="1" applyBorder="1" applyAlignment="1">
      <alignment horizontal="left"/>
    </xf>
    <xf numFmtId="168" fontId="29" fillId="0" borderId="10" xfId="0" applyNumberFormat="1" applyFont="1" applyBorder="1" applyAlignment="1">
      <alignment horizontal="left"/>
    </xf>
    <xf numFmtId="168" fontId="28" fillId="0" borderId="0" xfId="0" applyNumberFormat="1" applyFont="1"/>
    <xf numFmtId="0" fontId="27" fillId="37" borderId="12" xfId="0" applyFont="1" applyFill="1" applyBorder="1" applyAlignment="1">
      <alignment horizontal="right"/>
    </xf>
    <xf numFmtId="0" fontId="27" fillId="37" borderId="12" xfId="0" applyFont="1" applyFill="1" applyBorder="1"/>
    <xf numFmtId="0" fontId="27" fillId="0" borderId="12" xfId="0" applyFont="1" applyBorder="1" applyAlignment="1">
      <alignment horizontal="right"/>
    </xf>
    <xf numFmtId="0" fontId="27" fillId="0" borderId="12" xfId="0" applyFont="1" applyBorder="1"/>
    <xf numFmtId="0" fontId="27" fillId="0" borderId="12" xfId="0" applyFont="1" applyBorder="1" applyAlignment="1">
      <alignment horizontal="left" wrapText="1"/>
    </xf>
    <xf numFmtId="0" fontId="27" fillId="35" borderId="12" xfId="0" applyFont="1" applyFill="1" applyBorder="1"/>
    <xf numFmtId="0" fontId="32" fillId="36" borderId="12" xfId="0" applyFont="1" applyFill="1" applyBorder="1"/>
    <xf numFmtId="0" fontId="32" fillId="36" borderId="13" xfId="0" applyFont="1" applyFill="1" applyBorder="1"/>
    <xf numFmtId="0" fontId="28" fillId="37" borderId="12" xfId="0" applyFont="1" applyFill="1" applyBorder="1" applyAlignment="1">
      <alignment horizontal="right"/>
    </xf>
    <xf numFmtId="0" fontId="28" fillId="37" borderId="12" xfId="0" applyFont="1" applyFill="1" applyBorder="1"/>
    <xf numFmtId="14" fontId="28" fillId="37" borderId="12" xfId="0" applyNumberFormat="1" applyFont="1" applyFill="1" applyBorder="1"/>
    <xf numFmtId="168" fontId="28" fillId="37" borderId="13" xfId="0" applyNumberFormat="1" applyFont="1" applyFill="1" applyBorder="1"/>
    <xf numFmtId="0" fontId="28" fillId="0" borderId="12" xfId="0" applyFont="1" applyBorder="1" applyAlignment="1">
      <alignment horizontal="right"/>
    </xf>
    <xf numFmtId="0" fontId="28" fillId="0" borderId="12" xfId="0" applyFont="1" applyBorder="1"/>
    <xf numFmtId="14" fontId="28" fillId="0" borderId="12" xfId="0" applyNumberFormat="1" applyFont="1" applyBorder="1"/>
    <xf numFmtId="168" fontId="28" fillId="0" borderId="13" xfId="0" applyNumberFormat="1" applyFont="1" applyBorder="1"/>
    <xf numFmtId="0" fontId="28" fillId="38" borderId="12" xfId="0" applyFont="1" applyFill="1" applyBorder="1"/>
    <xf numFmtId="0" fontId="28" fillId="37" borderId="14" xfId="0" applyFont="1" applyFill="1" applyBorder="1" applyAlignment="1">
      <alignment horizontal="right"/>
    </xf>
    <xf numFmtId="0" fontId="28" fillId="37" borderId="14" xfId="0" applyFont="1" applyFill="1" applyBorder="1"/>
    <xf numFmtId="14" fontId="28" fillId="37" borderId="14" xfId="0" applyNumberFormat="1" applyFont="1" applyFill="1" applyBorder="1"/>
    <xf numFmtId="168" fontId="28" fillId="37" borderId="10" xfId="0" applyNumberFormat="1" applyFont="1" applyFill="1" applyBorder="1"/>
    <xf numFmtId="0" fontId="27" fillId="37" borderId="14" xfId="0" applyFont="1" applyFill="1" applyBorder="1" applyAlignment="1">
      <alignment horizontal="right"/>
    </xf>
    <xf numFmtId="0" fontId="2" fillId="0" borderId="0" xfId="0" applyFont="1"/>
    <xf numFmtId="0" fontId="35" fillId="36" borderId="12" xfId="0" applyFont="1" applyFill="1" applyBorder="1"/>
    <xf numFmtId="0" fontId="34" fillId="37" borderId="12" xfId="0" applyFont="1" applyFill="1" applyBorder="1" applyAlignment="1">
      <alignment horizontal="right"/>
    </xf>
    <xf numFmtId="0" fontId="34" fillId="37" borderId="12" xfId="0" applyFont="1" applyFill="1" applyBorder="1"/>
    <xf numFmtId="0" fontId="2" fillId="37" borderId="13" xfId="0" applyFont="1" applyFill="1" applyBorder="1"/>
    <xf numFmtId="0" fontId="34" fillId="0" borderId="12" xfId="0" applyFont="1" applyBorder="1" applyAlignment="1">
      <alignment horizontal="right"/>
    </xf>
    <xf numFmtId="0" fontId="34" fillId="0" borderId="12" xfId="0" applyFont="1" applyBorder="1"/>
    <xf numFmtId="0" fontId="2" fillId="0" borderId="13" xfId="0" applyFont="1" applyBorder="1"/>
    <xf numFmtId="0" fontId="36" fillId="36" borderId="13" xfId="0" applyFont="1" applyFill="1" applyBorder="1" applyAlignment="1">
      <alignment wrapText="1"/>
    </xf>
    <xf numFmtId="0" fontId="24" fillId="0" borderId="10" xfId="0" applyFont="1" applyBorder="1"/>
    <xf numFmtId="167" fontId="23" fillId="0" borderId="10" xfId="0" applyNumberFormat="1" applyFont="1" applyBorder="1"/>
    <xf numFmtId="0" fontId="43" fillId="0" borderId="0" xfId="0" applyFont="1" applyAlignment="1">
      <alignment horizontal="left"/>
    </xf>
    <xf numFmtId="0" fontId="43" fillId="39" borderId="10" xfId="0" applyFont="1" applyFill="1" applyBorder="1" applyAlignment="1">
      <alignment horizontal="left"/>
    </xf>
    <xf numFmtId="168" fontId="43" fillId="39" borderId="10" xfId="0" applyNumberFormat="1" applyFont="1" applyFill="1" applyBorder="1" applyAlignment="1">
      <alignment horizontal="left"/>
    </xf>
    <xf numFmtId="0" fontId="44" fillId="36" borderId="12" xfId="0" applyFont="1" applyFill="1" applyBorder="1"/>
    <xf numFmtId="0" fontId="44" fillId="36" borderId="13" xfId="0" applyFont="1" applyFill="1" applyBorder="1"/>
    <xf numFmtId="0" fontId="1" fillId="37" borderId="12" xfId="0" applyFont="1" applyFill="1" applyBorder="1"/>
    <xf numFmtId="14" fontId="1" fillId="37" borderId="12" xfId="0" applyNumberFormat="1" applyFont="1" applyFill="1" applyBorder="1"/>
    <xf numFmtId="0" fontId="1" fillId="39" borderId="12" xfId="0" applyFont="1" applyFill="1" applyBorder="1"/>
    <xf numFmtId="168" fontId="1" fillId="37" borderId="13" xfId="0" applyNumberFormat="1" applyFont="1" applyFill="1" applyBorder="1"/>
    <xf numFmtId="0" fontId="1" fillId="0" borderId="12" xfId="0" applyFont="1" applyBorder="1"/>
    <xf numFmtId="14" fontId="1" fillId="0" borderId="12" xfId="0" applyNumberFormat="1" applyFont="1" applyBorder="1"/>
    <xf numFmtId="168" fontId="1" fillId="0" borderId="13" xfId="0" applyNumberFormat="1" applyFont="1" applyBorder="1"/>
    <xf numFmtId="0" fontId="27" fillId="0" borderId="14" xfId="0" applyFont="1" applyBorder="1" applyAlignment="1">
      <alignment horizontal="right"/>
    </xf>
    <xf numFmtId="0" fontId="27" fillId="0" borderId="14" xfId="0" applyFont="1" applyBorder="1"/>
    <xf numFmtId="0" fontId="1" fillId="0" borderId="14" xfId="0" applyFont="1" applyBorder="1"/>
    <xf numFmtId="14" fontId="1" fillId="0" borderId="14" xfId="0" applyNumberFormat="1" applyFont="1" applyBorder="1"/>
    <xf numFmtId="0" fontId="1" fillId="39" borderId="14" xfId="0" applyFont="1" applyFill="1" applyBorder="1"/>
    <xf numFmtId="168" fontId="1" fillId="0" borderId="10" xfId="0" applyNumberFormat="1" applyFont="1" applyBorder="1"/>
    <xf numFmtId="0" fontId="0" fillId="39" borderId="0" xfId="0" applyFill="1"/>
    <xf numFmtId="168" fontId="0" fillId="0" borderId="0" xfId="0" applyNumberFormat="1"/>
    <xf numFmtId="0" fontId="37" fillId="0" borderId="0" xfId="0" applyFont="1" applyAlignment="1">
      <alignment horizontal="center"/>
    </xf>
    <xf numFmtId="0" fontId="20" fillId="40" borderId="0" xfId="0" applyFont="1" applyFill="1"/>
    <xf numFmtId="49" fontId="20" fillId="40" borderId="0" xfId="0" applyNumberFormat="1" applyFont="1" applyFill="1"/>
    <xf numFmtId="164" fontId="20" fillId="40" borderId="0" xfId="0" applyNumberFormat="1" applyFont="1" applyFill="1"/>
    <xf numFmtId="166" fontId="20" fillId="40" borderId="0" xfId="0" applyNumberFormat="1" applyFont="1" applyFill="1"/>
    <xf numFmtId="0" fontId="45" fillId="0" borderId="0" xfId="0" applyFont="1"/>
    <xf numFmtId="0" fontId="46" fillId="40" borderId="0" xfId="0" applyFont="1" applyFill="1" applyAlignment="1">
      <alignment horizontal="center" vertical="center"/>
    </xf>
    <xf numFmtId="0" fontId="46" fillId="40" borderId="0" xfId="0" applyFont="1" applyFill="1" applyAlignment="1">
      <alignment horizontal="center" vertical="center" wrapText="1"/>
    </xf>
    <xf numFmtId="166" fontId="46" fillId="40" borderId="0" xfId="0" applyNumberFormat="1" applyFont="1" applyFill="1" applyAlignment="1">
      <alignment horizontal="center" vertical="center" wrapText="1"/>
    </xf>
    <xf numFmtId="166" fontId="46" fillId="40" borderId="0" xfId="0" applyNumberFormat="1" applyFont="1" applyFill="1" applyAlignment="1">
      <alignment horizontal="center" vertical="center"/>
    </xf>
    <xf numFmtId="169" fontId="45" fillId="0" borderId="0" xfId="0" applyNumberFormat="1" applyFont="1" applyAlignment="1">
      <alignment horizontal="center"/>
    </xf>
    <xf numFmtId="0" fontId="45" fillId="0" borderId="0" xfId="42" applyNumberFormat="1" applyFont="1" applyAlignment="1">
      <alignment horizontal="center"/>
    </xf>
    <xf numFmtId="44" fontId="45" fillId="0" borderId="0" xfId="43" applyFont="1"/>
    <xf numFmtId="0" fontId="45" fillId="0" borderId="11" xfId="0" applyFont="1" applyBorder="1"/>
    <xf numFmtId="169" fontId="45" fillId="0" borderId="11" xfId="0" applyNumberFormat="1" applyFont="1" applyBorder="1" applyAlignment="1">
      <alignment horizontal="center"/>
    </xf>
    <xf numFmtId="0" fontId="45" fillId="0" borderId="11" xfId="42" applyNumberFormat="1" applyFont="1" applyBorder="1" applyAlignment="1">
      <alignment horizontal="center"/>
    </xf>
    <xf numFmtId="44" fontId="45" fillId="0" borderId="11" xfId="43" applyFont="1" applyBorder="1"/>
    <xf numFmtId="0" fontId="46" fillId="40" borderId="0" xfId="0" applyFont="1" applyFill="1"/>
    <xf numFmtId="169" fontId="47" fillId="0" borderId="0" xfId="0" applyNumberFormat="1" applyFont="1" applyAlignment="1">
      <alignment horizontal="center"/>
    </xf>
    <xf numFmtId="44" fontId="45" fillId="0" borderId="0" xfId="43" applyFont="1" applyAlignment="1">
      <alignment horizontal="center"/>
    </xf>
    <xf numFmtId="10" fontId="45" fillId="0" borderId="0" xfId="42" applyNumberFormat="1" applyFont="1"/>
    <xf numFmtId="0" fontId="45" fillId="0" borderId="0" xfId="0" applyFont="1" applyAlignment="1">
      <alignment wrapText="1"/>
    </xf>
    <xf numFmtId="0" fontId="47" fillId="0" borderId="0" xfId="0" applyFont="1" applyAlignment="1">
      <alignment horizontal="right"/>
    </xf>
    <xf numFmtId="0" fontId="45" fillId="0" borderId="10" xfId="0" applyFont="1" applyBorder="1"/>
    <xf numFmtId="0" fontId="34" fillId="41" borderId="12" xfId="0" applyFont="1" applyFill="1" applyBorder="1"/>
    <xf numFmtId="0" fontId="34" fillId="42" borderId="12" xfId="0" applyFont="1" applyFill="1" applyBorder="1"/>
    <xf numFmtId="0" fontId="2" fillId="43" borderId="13" xfId="0" applyFont="1" applyFill="1" applyBorder="1"/>
    <xf numFmtId="0" fontId="2" fillId="44" borderId="13" xfId="0" applyFont="1" applyFill="1" applyBorder="1"/>
    <xf numFmtId="44" fontId="45" fillId="43" borderId="0" xfId="43" applyFont="1" applyFill="1"/>
    <xf numFmtId="0" fontId="37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7" fillId="0" borderId="11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/>
    </xf>
    <xf numFmtId="0" fontId="37" fillId="0" borderId="0" xfId="0" applyFont="1" applyAlignment="1">
      <alignment horizontal="center" wrapText="1"/>
    </xf>
    <xf numFmtId="0" fontId="37" fillId="0" borderId="0" xfId="0" applyFont="1" applyAlignment="1">
      <alignment horizontal="center"/>
    </xf>
    <xf numFmtId="0" fontId="37" fillId="0" borderId="11" xfId="0" applyFont="1" applyBorder="1" applyAlignment="1">
      <alignment horizontal="center"/>
    </xf>
    <xf numFmtId="0" fontId="43" fillId="0" borderId="10" xfId="0" applyFont="1" applyBorder="1" applyAlignment="1">
      <alignment horizontal="left"/>
    </xf>
    <xf numFmtId="0" fontId="40" fillId="39" borderId="10" xfId="0" applyFont="1" applyFill="1" applyBorder="1" applyAlignment="1">
      <alignment horizontal="center"/>
    </xf>
    <xf numFmtId="0" fontId="41" fillId="0" borderId="10" xfId="0" applyFont="1" applyBorder="1" applyAlignment="1">
      <alignment horizontal="left"/>
    </xf>
    <xf numFmtId="0" fontId="42" fillId="0" borderId="10" xfId="0" applyFont="1" applyBorder="1" applyAlignment="1">
      <alignment horizontal="left"/>
    </xf>
    <xf numFmtId="0" fontId="39" fillId="0" borderId="11" xfId="0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/>
    </xf>
    <xf numFmtId="0" fontId="31" fillId="0" borderId="10" xfId="0" applyFont="1" applyBorder="1" applyAlignment="1">
      <alignment horizontal="left"/>
    </xf>
    <xf numFmtId="0" fontId="28" fillId="0" borderId="10" xfId="0" applyFont="1" applyBorder="1" applyAlignment="1">
      <alignment horizontal="left"/>
    </xf>
    <xf numFmtId="0" fontId="29" fillId="0" borderId="10" xfId="0" applyFont="1" applyBorder="1" applyAlignment="1">
      <alignment horizontal="left"/>
    </xf>
    <xf numFmtId="0" fontId="30" fillId="0" borderId="10" xfId="0" applyFont="1" applyBorder="1" applyAlignment="1">
      <alignment horizontal="left"/>
    </xf>
    <xf numFmtId="0" fontId="38" fillId="0" borderId="11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/>
    </xf>
    <xf numFmtId="169" fontId="37" fillId="0" borderId="0" xfId="0" applyNumberFormat="1" applyFont="1" applyAlignment="1">
      <alignment horizontal="center"/>
    </xf>
    <xf numFmtId="0" fontId="46" fillId="40" borderId="10" xfId="0" applyFont="1" applyFill="1" applyBorder="1" applyAlignment="1">
      <alignment horizontal="right"/>
    </xf>
    <xf numFmtId="10" fontId="0" fillId="0" borderId="0" xfId="42" applyNumberFormat="1" applyFont="1"/>
    <xf numFmtId="0" fontId="0" fillId="0" borderId="11" xfId="0" applyBorder="1"/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oneda" xfId="43" builtinId="4"/>
    <cellStyle name="Neutral" xfId="8" builtinId="28" customBuiltin="1"/>
    <cellStyle name="Normal" xfId="0" builtinId="0" customBuiltin="1"/>
    <cellStyle name="Notas" xfId="15" builtinId="10" customBuiltin="1"/>
    <cellStyle name="Porcentaje" xfId="42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400"/>
              <a:t>Desbalance de inventarios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857439469916405"/>
          <c:y val="9.4057666593363842E-2"/>
          <c:w val="0.85915049958145007"/>
          <c:h val="0.43571037242810695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'Balance Inventarios'!$L$2</c:f>
              <c:strCache>
                <c:ptCount val="1"/>
                <c:pt idx="0">
                  <c:v>UNIDADES FALTANTES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('Balance Inventarios'!$D$7:$D$10,'Balance Inventarios'!$D$29:$D$41)</c:f>
              <c:strCache>
                <c:ptCount val="17"/>
                <c:pt idx="0">
                  <c:v>JARABE DE CEBOLLA X 120 ML</c:v>
                </c:pt>
                <c:pt idx="1">
                  <c:v>JARABE DE TOTUMO- GRASTRITIS X 500 ML</c:v>
                </c:pt>
                <c:pt idx="2">
                  <c:v>JARABE MORA Y VIOLETA X 120 ML</c:v>
                </c:pt>
                <c:pt idx="3">
                  <c:v>JARABE DE PLANTAS X 120 ML</c:v>
                </c:pt>
                <c:pt idx="4">
                  <c:v>TISANA DIARREA X 1 5 GR</c:v>
                </c:pt>
                <c:pt idx="5">
                  <c:v>TISANA GRIPA X 1 5 BR</c:v>
                </c:pt>
                <c:pt idx="6">
                  <c:v>TISANA FIEBRE X 1 5 GR</c:v>
                </c:pt>
                <c:pt idx="7">
                  <c:v>TISANA HIPERTENSION X 1 5 GR</c:v>
                </c:pt>
                <c:pt idx="8">
                  <c:v>TISANA APIO X 1,5 GR</c:v>
                </c:pt>
                <c:pt idx="9">
                  <c:v>TISANA LIMONCILLO X 1 5 GR</c:v>
                </c:pt>
                <c:pt idx="10">
                  <c:v>TISANA CIDRON X 1 5 GR</c:v>
                </c:pt>
                <c:pt idx="11">
                  <c:v>TISANA PURGANTE X 1 5 GR</c:v>
                </c:pt>
                <c:pt idx="12">
                  <c:v>TISANAS COLICOS MESTRUALES X 1 5 GR</c:v>
                </c:pt>
                <c:pt idx="13">
                  <c:v>TISANA COCA X 1 5 GR</c:v>
                </c:pt>
                <c:pt idx="14">
                  <c:v>TISANAS DEPURATIVO X 1 5 GR</c:v>
                </c:pt>
                <c:pt idx="15">
                  <c:v>TISANA MANZANILLA X 1,5 GR</c:v>
                </c:pt>
                <c:pt idx="16">
                  <c:v>TISANA TORONGIL X 1 5 GR</c:v>
                </c:pt>
              </c:strCache>
            </c:strRef>
          </c:cat>
          <c:val>
            <c:numRef>
              <c:f>('Balance Inventarios'!$L$7:$L$10,'Balance Inventarios'!$L$29:$L$41)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4418</c:v>
                </c:pt>
                <c:pt idx="4">
                  <c:v>0</c:v>
                </c:pt>
                <c:pt idx="5">
                  <c:v>0</c:v>
                </c:pt>
                <c:pt idx="6">
                  <c:v>946</c:v>
                </c:pt>
                <c:pt idx="7">
                  <c:v>299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356</c:v>
                </c:pt>
                <c:pt idx="12">
                  <c:v>0</c:v>
                </c:pt>
                <c:pt idx="13">
                  <c:v>0</c:v>
                </c:pt>
                <c:pt idx="14">
                  <c:v>1224</c:v>
                </c:pt>
                <c:pt idx="15">
                  <c:v>0</c:v>
                </c:pt>
                <c:pt idx="16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E0-48CE-9C68-D8C30F401CE3}"/>
            </c:ext>
          </c:extLst>
        </c:ser>
        <c:ser>
          <c:idx val="2"/>
          <c:order val="1"/>
          <c:tx>
            <c:strRef>
              <c:f>'Balance Inventarios'!$M$2</c:f>
              <c:strCache>
                <c:ptCount val="1"/>
                <c:pt idx="0">
                  <c:v>UNIDADES SOBRANTES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('Balance Inventarios'!$D$7:$D$10,'Balance Inventarios'!$D$29:$D$41)</c:f>
              <c:strCache>
                <c:ptCount val="17"/>
                <c:pt idx="0">
                  <c:v>JARABE DE CEBOLLA X 120 ML</c:v>
                </c:pt>
                <c:pt idx="1">
                  <c:v>JARABE DE TOTUMO- GRASTRITIS X 500 ML</c:v>
                </c:pt>
                <c:pt idx="2">
                  <c:v>JARABE MORA Y VIOLETA X 120 ML</c:v>
                </c:pt>
                <c:pt idx="3">
                  <c:v>JARABE DE PLANTAS X 120 ML</c:v>
                </c:pt>
                <c:pt idx="4">
                  <c:v>TISANA DIARREA X 1 5 GR</c:v>
                </c:pt>
                <c:pt idx="5">
                  <c:v>TISANA GRIPA X 1 5 BR</c:v>
                </c:pt>
                <c:pt idx="6">
                  <c:v>TISANA FIEBRE X 1 5 GR</c:v>
                </c:pt>
                <c:pt idx="7">
                  <c:v>TISANA HIPERTENSION X 1 5 GR</c:v>
                </c:pt>
                <c:pt idx="8">
                  <c:v>TISANA APIO X 1,5 GR</c:v>
                </c:pt>
                <c:pt idx="9">
                  <c:v>TISANA LIMONCILLO X 1 5 GR</c:v>
                </c:pt>
                <c:pt idx="10">
                  <c:v>TISANA CIDRON X 1 5 GR</c:v>
                </c:pt>
                <c:pt idx="11">
                  <c:v>TISANA PURGANTE X 1 5 GR</c:v>
                </c:pt>
                <c:pt idx="12">
                  <c:v>TISANAS COLICOS MESTRUALES X 1 5 GR</c:v>
                </c:pt>
                <c:pt idx="13">
                  <c:v>TISANA COCA X 1 5 GR</c:v>
                </c:pt>
                <c:pt idx="14">
                  <c:v>TISANAS DEPURATIVO X 1 5 GR</c:v>
                </c:pt>
                <c:pt idx="15">
                  <c:v>TISANA MANZANILLA X 1,5 GR</c:v>
                </c:pt>
                <c:pt idx="16">
                  <c:v>TISANA TORONGIL X 1 5 GR</c:v>
                </c:pt>
              </c:strCache>
            </c:strRef>
          </c:cat>
          <c:val>
            <c:numRef>
              <c:f>('Balance Inventarios'!$M$7:$M$10,'Balance Inventarios'!$M$29:$M$41)</c:f>
              <c:numCache>
                <c:formatCode>General</c:formatCode>
                <c:ptCount val="17"/>
                <c:pt idx="0">
                  <c:v>1301</c:v>
                </c:pt>
                <c:pt idx="1">
                  <c:v>10</c:v>
                </c:pt>
                <c:pt idx="2">
                  <c:v>5100</c:v>
                </c:pt>
                <c:pt idx="3">
                  <c:v>0</c:v>
                </c:pt>
                <c:pt idx="4">
                  <c:v>2997</c:v>
                </c:pt>
                <c:pt idx="5">
                  <c:v>461</c:v>
                </c:pt>
                <c:pt idx="6">
                  <c:v>0</c:v>
                </c:pt>
                <c:pt idx="7">
                  <c:v>0</c:v>
                </c:pt>
                <c:pt idx="8">
                  <c:v>2179</c:v>
                </c:pt>
                <c:pt idx="9">
                  <c:v>2251</c:v>
                </c:pt>
                <c:pt idx="10">
                  <c:v>1986</c:v>
                </c:pt>
                <c:pt idx="11">
                  <c:v>0</c:v>
                </c:pt>
                <c:pt idx="12">
                  <c:v>1314</c:v>
                </c:pt>
                <c:pt idx="13">
                  <c:v>3224</c:v>
                </c:pt>
                <c:pt idx="14">
                  <c:v>0</c:v>
                </c:pt>
                <c:pt idx="15">
                  <c:v>384</c:v>
                </c:pt>
                <c:pt idx="1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E0-48CE-9C68-D8C30F401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04841008"/>
        <c:axId val="1404844752"/>
      </c:barChart>
      <c:catAx>
        <c:axId val="1404841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Productos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404844752"/>
        <c:crosses val="autoZero"/>
        <c:auto val="1"/>
        <c:lblAlgn val="ctr"/>
        <c:lblOffset val="100"/>
        <c:noMultiLvlLbl val="0"/>
      </c:catAx>
      <c:valAx>
        <c:axId val="1404844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Unidades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404841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Comparación de costos de inventario registrado vs costo real de inventario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3207036901545333"/>
          <c:y val="0.10370683982146439"/>
          <c:w val="0.85013369472362477"/>
          <c:h val="0.37063840814185095"/>
        </c:manualLayout>
      </c:layout>
      <c:lineChart>
        <c:grouping val="standard"/>
        <c:varyColors val="0"/>
        <c:ser>
          <c:idx val="0"/>
          <c:order val="0"/>
          <c:tx>
            <c:strRef>
              <c:f>'Balance Inventarios'!$Q$2</c:f>
              <c:strCache>
                <c:ptCount val="1"/>
                <c:pt idx="0">
                  <c:v>COSTO INVENTARIO FINAL REGISTRADO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('Balance Inventarios'!$D$7:$D$10,'Balance Inventarios'!$D$29:$D$41)</c:f>
              <c:strCache>
                <c:ptCount val="17"/>
                <c:pt idx="0">
                  <c:v>JARABE DE CEBOLLA X 120 ML</c:v>
                </c:pt>
                <c:pt idx="1">
                  <c:v>JARABE DE TOTUMO- GRASTRITIS X 500 ML</c:v>
                </c:pt>
                <c:pt idx="2">
                  <c:v>JARABE MORA Y VIOLETA X 120 ML</c:v>
                </c:pt>
                <c:pt idx="3">
                  <c:v>JARABE DE PLANTAS X 120 ML</c:v>
                </c:pt>
                <c:pt idx="4">
                  <c:v>TISANA DIARREA X 1 5 GR</c:v>
                </c:pt>
                <c:pt idx="5">
                  <c:v>TISANA GRIPA X 1 5 BR</c:v>
                </c:pt>
                <c:pt idx="6">
                  <c:v>TISANA FIEBRE X 1 5 GR</c:v>
                </c:pt>
                <c:pt idx="7">
                  <c:v>TISANA HIPERTENSION X 1 5 GR</c:v>
                </c:pt>
                <c:pt idx="8">
                  <c:v>TISANA APIO X 1,5 GR</c:v>
                </c:pt>
                <c:pt idx="9">
                  <c:v>TISANA LIMONCILLO X 1 5 GR</c:v>
                </c:pt>
                <c:pt idx="10">
                  <c:v>TISANA CIDRON X 1 5 GR</c:v>
                </c:pt>
                <c:pt idx="11">
                  <c:v>TISANA PURGANTE X 1 5 GR</c:v>
                </c:pt>
                <c:pt idx="12">
                  <c:v>TISANAS COLICOS MESTRUALES X 1 5 GR</c:v>
                </c:pt>
                <c:pt idx="13">
                  <c:v>TISANA COCA X 1 5 GR</c:v>
                </c:pt>
                <c:pt idx="14">
                  <c:v>TISANAS DEPURATIVO X 1 5 GR</c:v>
                </c:pt>
                <c:pt idx="15">
                  <c:v>TISANA MANZANILLA X 1,5 GR</c:v>
                </c:pt>
                <c:pt idx="16">
                  <c:v>TISANA TORONGIL X 1 5 GR</c:v>
                </c:pt>
              </c:strCache>
            </c:strRef>
          </c:cat>
          <c:val>
            <c:numRef>
              <c:f>('Balance Inventarios'!$Q$7:$Q$10,'Balance Inventarios'!$Q$29:$Q$41)</c:f>
              <c:numCache>
                <c:formatCode>_("$"* #,##0.00_);_("$"* \(#,##0.00\);_("$"* "-"??_);_(@_)</c:formatCode>
                <c:ptCount val="17"/>
                <c:pt idx="0">
                  <c:v>3601500</c:v>
                </c:pt>
                <c:pt idx="1">
                  <c:v>100000</c:v>
                </c:pt>
                <c:pt idx="2">
                  <c:v>4760000</c:v>
                </c:pt>
                <c:pt idx="3">
                  <c:v>10549000</c:v>
                </c:pt>
                <c:pt idx="4">
                  <c:v>3041666.666666667</c:v>
                </c:pt>
                <c:pt idx="5">
                  <c:v>1733333.3333333333</c:v>
                </c:pt>
                <c:pt idx="6">
                  <c:v>1714166.6666666665</c:v>
                </c:pt>
                <c:pt idx="7">
                  <c:v>495000</c:v>
                </c:pt>
                <c:pt idx="8">
                  <c:v>900000</c:v>
                </c:pt>
                <c:pt idx="9">
                  <c:v>675000</c:v>
                </c:pt>
                <c:pt idx="10">
                  <c:v>1575000</c:v>
                </c:pt>
                <c:pt idx="11">
                  <c:v>361666.66666666663</c:v>
                </c:pt>
                <c:pt idx="12">
                  <c:v>292500</c:v>
                </c:pt>
                <c:pt idx="13">
                  <c:v>270000</c:v>
                </c:pt>
                <c:pt idx="14">
                  <c:v>912500</c:v>
                </c:pt>
                <c:pt idx="15">
                  <c:v>630000</c:v>
                </c:pt>
                <c:pt idx="1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0F-4C18-9DC0-1040CFE1E150}"/>
            </c:ext>
          </c:extLst>
        </c:ser>
        <c:ser>
          <c:idx val="1"/>
          <c:order val="1"/>
          <c:tx>
            <c:strRef>
              <c:f>'Balance Inventarios'!$R$2</c:f>
              <c:strCache>
                <c:ptCount val="1"/>
                <c:pt idx="0">
                  <c:v>COSTO INVENTARIO FINAL ESPERADO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('Balance Inventarios'!$D$7:$D$10,'Balance Inventarios'!$D$29:$D$41)</c:f>
              <c:strCache>
                <c:ptCount val="17"/>
                <c:pt idx="0">
                  <c:v>JARABE DE CEBOLLA X 120 ML</c:v>
                </c:pt>
                <c:pt idx="1">
                  <c:v>JARABE DE TOTUMO- GRASTRITIS X 500 ML</c:v>
                </c:pt>
                <c:pt idx="2">
                  <c:v>JARABE MORA Y VIOLETA X 120 ML</c:v>
                </c:pt>
                <c:pt idx="3">
                  <c:v>JARABE DE PLANTAS X 120 ML</c:v>
                </c:pt>
                <c:pt idx="4">
                  <c:v>TISANA DIARREA X 1 5 GR</c:v>
                </c:pt>
                <c:pt idx="5">
                  <c:v>TISANA GRIPA X 1 5 BR</c:v>
                </c:pt>
                <c:pt idx="6">
                  <c:v>TISANA FIEBRE X 1 5 GR</c:v>
                </c:pt>
                <c:pt idx="7">
                  <c:v>TISANA HIPERTENSION X 1 5 GR</c:v>
                </c:pt>
                <c:pt idx="8">
                  <c:v>TISANA APIO X 1,5 GR</c:v>
                </c:pt>
                <c:pt idx="9">
                  <c:v>TISANA LIMONCILLO X 1 5 GR</c:v>
                </c:pt>
                <c:pt idx="10">
                  <c:v>TISANA CIDRON X 1 5 GR</c:v>
                </c:pt>
                <c:pt idx="11">
                  <c:v>TISANA PURGANTE X 1 5 GR</c:v>
                </c:pt>
                <c:pt idx="12">
                  <c:v>TISANAS COLICOS MESTRUALES X 1 5 GR</c:v>
                </c:pt>
                <c:pt idx="13">
                  <c:v>TISANA COCA X 1 5 GR</c:v>
                </c:pt>
                <c:pt idx="14">
                  <c:v>TISANAS DEPURATIVO X 1 5 GR</c:v>
                </c:pt>
                <c:pt idx="15">
                  <c:v>TISANA MANZANILLA X 1,5 GR</c:v>
                </c:pt>
                <c:pt idx="16">
                  <c:v>TISANA TORONGIL X 1 5 GR</c:v>
                </c:pt>
              </c:strCache>
            </c:strRef>
          </c:cat>
          <c:val>
            <c:numRef>
              <c:f>('Balance Inventarios'!$R$7:$R$10,'Balance Inventarios'!$R$29:$R$41)</c:f>
              <c:numCache>
                <c:formatCode>_("$"* #,##0.00_);_("$"* \(#,##0.00\);_("$"* "-"??_);_(@_)</c:formatCode>
                <c:ptCount val="17"/>
                <c:pt idx="0">
                  <c:v>0</c:v>
                </c:pt>
                <c:pt idx="1">
                  <c:v>50000</c:v>
                </c:pt>
                <c:pt idx="2">
                  <c:v>0</c:v>
                </c:pt>
                <c:pt idx="3">
                  <c:v>26012000</c:v>
                </c:pt>
                <c:pt idx="4">
                  <c:v>1792916.6666666667</c:v>
                </c:pt>
                <c:pt idx="5">
                  <c:v>1579666.6666666665</c:v>
                </c:pt>
                <c:pt idx="6">
                  <c:v>1982199.9999999998</c:v>
                </c:pt>
                <c:pt idx="7">
                  <c:v>629550</c:v>
                </c:pt>
                <c:pt idx="8">
                  <c:v>0</c:v>
                </c:pt>
                <c:pt idx="9">
                  <c:v>0</c:v>
                </c:pt>
                <c:pt idx="10">
                  <c:v>681300</c:v>
                </c:pt>
                <c:pt idx="11">
                  <c:v>453633.33333333331</c:v>
                </c:pt>
                <c:pt idx="12">
                  <c:v>0</c:v>
                </c:pt>
                <c:pt idx="13">
                  <c:v>0</c:v>
                </c:pt>
                <c:pt idx="14">
                  <c:v>1218500</c:v>
                </c:pt>
                <c:pt idx="15">
                  <c:v>457200</c:v>
                </c:pt>
                <c:pt idx="16">
                  <c:v>229500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0F-4C18-9DC0-1040CFE1E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92220976"/>
        <c:axId val="1592218064"/>
      </c:lineChart>
      <c:catAx>
        <c:axId val="1592220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Productos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592218064"/>
        <c:crosses val="autoZero"/>
        <c:auto val="1"/>
        <c:lblAlgn val="ctr"/>
        <c:lblOffset val="100"/>
        <c:noMultiLvlLbl val="0"/>
      </c:catAx>
      <c:valAx>
        <c:axId val="159221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Costo de inventario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59222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43371</xdr:colOff>
      <xdr:row>0</xdr:row>
      <xdr:rowOff>122465</xdr:rowOff>
    </xdr:from>
    <xdr:to>
      <xdr:col>32</xdr:col>
      <xdr:colOff>0</xdr:colOff>
      <xdr:row>34</xdr:row>
      <xdr:rowOff>40822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CA94392-EA2C-408B-930C-B7C5CFCA11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23812</xdr:colOff>
      <xdr:row>36</xdr:row>
      <xdr:rowOff>33337</xdr:rowOff>
    </xdr:from>
    <xdr:to>
      <xdr:col>32</xdr:col>
      <xdr:colOff>0</xdr:colOff>
      <xdr:row>64</xdr:row>
      <xdr:rowOff>3400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8A2090E-9158-46F3-85D0-BD2D86B3FE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an-/Downloads/VENTASplanta%20mtos%202021%20y%20Produccio&#769;n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NTAS 2021"/>
      <sheetName val="Produccion 2021"/>
      <sheetName val="Inv incial 2021"/>
      <sheetName val="Inv final 2021"/>
      <sheetName val="Precio venta"/>
      <sheetName val="Balance Códigos OP1"/>
      <sheetName val="Balance Códigos OP2"/>
      <sheetName val="Balance inventarios"/>
    </sheetNames>
    <sheetDataSet>
      <sheetData sheetId="0"/>
      <sheetData sheetId="1"/>
      <sheetData sheetId="2">
        <row r="11">
          <cell r="H11">
            <v>1609</v>
          </cell>
          <cell r="I11">
            <v>6000</v>
          </cell>
        </row>
        <row r="12">
          <cell r="H12">
            <v>4606</v>
          </cell>
          <cell r="I12">
            <v>6000</v>
          </cell>
        </row>
        <row r="13">
          <cell r="H13">
            <v>2310</v>
          </cell>
          <cell r="I13">
            <v>6000</v>
          </cell>
        </row>
        <row r="14">
          <cell r="H14">
            <v>14</v>
          </cell>
          <cell r="I14">
            <v>20000</v>
          </cell>
        </row>
        <row r="15">
          <cell r="H15">
            <v>0</v>
          </cell>
          <cell r="I15"/>
        </row>
        <row r="16">
          <cell r="H16">
            <v>0</v>
          </cell>
          <cell r="I16"/>
        </row>
        <row r="17">
          <cell r="H17">
            <v>4</v>
          </cell>
          <cell r="I17">
            <v>10000</v>
          </cell>
        </row>
        <row r="18">
          <cell r="H18">
            <v>26</v>
          </cell>
          <cell r="I18">
            <v>15000</v>
          </cell>
        </row>
        <row r="19">
          <cell r="H19">
            <v>6</v>
          </cell>
          <cell r="I19">
            <v>15000</v>
          </cell>
        </row>
        <row r="20">
          <cell r="H20">
            <v>390</v>
          </cell>
          <cell r="I20">
            <v>6000</v>
          </cell>
        </row>
        <row r="21">
          <cell r="H21">
            <v>781</v>
          </cell>
          <cell r="I21">
            <v>6000</v>
          </cell>
        </row>
        <row r="22">
          <cell r="H22">
            <v>3458</v>
          </cell>
          <cell r="I22">
            <v>6000</v>
          </cell>
        </row>
        <row r="23">
          <cell r="H23">
            <v>3853</v>
          </cell>
          <cell r="I23">
            <v>6000</v>
          </cell>
        </row>
        <row r="24">
          <cell r="H24">
            <v>0</v>
          </cell>
          <cell r="I24"/>
        </row>
        <row r="25">
          <cell r="H25"/>
          <cell r="I25"/>
        </row>
        <row r="26">
          <cell r="H26">
            <v>553</v>
          </cell>
          <cell r="I26">
            <v>7000</v>
          </cell>
        </row>
        <row r="27">
          <cell r="H27">
            <v>1323</v>
          </cell>
          <cell r="I27">
            <v>15000</v>
          </cell>
        </row>
        <row r="28">
          <cell r="H28">
            <v>250</v>
          </cell>
          <cell r="I28">
            <v>30000</v>
          </cell>
        </row>
        <row r="29">
          <cell r="H29">
            <v>0</v>
          </cell>
          <cell r="I29"/>
        </row>
        <row r="30">
          <cell r="H30">
            <v>0</v>
          </cell>
          <cell r="I30"/>
        </row>
        <row r="31">
          <cell r="H31">
            <v>35</v>
          </cell>
          <cell r="I31">
            <v>10000</v>
          </cell>
        </row>
        <row r="32">
          <cell r="H32">
            <v>16</v>
          </cell>
          <cell r="I32">
            <v>10000</v>
          </cell>
        </row>
        <row r="33">
          <cell r="H33">
            <v>6</v>
          </cell>
          <cell r="I33">
            <v>10000</v>
          </cell>
        </row>
        <row r="34">
          <cell r="H34">
            <v>68</v>
          </cell>
          <cell r="I34">
            <v>10000</v>
          </cell>
        </row>
        <row r="35">
          <cell r="H35">
            <v>86</v>
          </cell>
          <cell r="I35">
            <v>10000</v>
          </cell>
        </row>
        <row r="36">
          <cell r="H36">
            <v>82</v>
          </cell>
          <cell r="I36">
            <v>10000</v>
          </cell>
        </row>
        <row r="37">
          <cell r="H37">
            <v>21</v>
          </cell>
          <cell r="I37">
            <v>10000</v>
          </cell>
        </row>
        <row r="38">
          <cell r="H38">
            <v>0</v>
          </cell>
          <cell r="I38">
            <v>10000</v>
          </cell>
        </row>
        <row r="39">
          <cell r="H39">
            <v>60</v>
          </cell>
          <cell r="I39">
            <v>10000</v>
          </cell>
        </row>
        <row r="40">
          <cell r="H40">
            <v>0</v>
          </cell>
          <cell r="I40"/>
        </row>
        <row r="41">
          <cell r="H41">
            <v>16</v>
          </cell>
          <cell r="I41">
            <v>10000</v>
          </cell>
        </row>
        <row r="42">
          <cell r="H42">
            <v>16</v>
          </cell>
          <cell r="I42">
            <v>10000</v>
          </cell>
        </row>
        <row r="43">
          <cell r="H43">
            <v>0</v>
          </cell>
          <cell r="I43"/>
        </row>
        <row r="44">
          <cell r="H44">
            <v>99</v>
          </cell>
          <cell r="I44">
            <v>10000</v>
          </cell>
        </row>
        <row r="45">
          <cell r="H45">
            <v>87</v>
          </cell>
          <cell r="I45">
            <v>10000</v>
          </cell>
        </row>
        <row r="46">
          <cell r="H46">
            <v>82</v>
          </cell>
          <cell r="I46">
            <v>10000</v>
          </cell>
        </row>
        <row r="47">
          <cell r="H47">
            <v>8</v>
          </cell>
          <cell r="I47">
            <v>10000</v>
          </cell>
        </row>
        <row r="48">
          <cell r="H48">
            <v>84</v>
          </cell>
          <cell r="I48">
            <v>10000</v>
          </cell>
        </row>
        <row r="49">
          <cell r="H49">
            <v>14</v>
          </cell>
          <cell r="I49">
            <v>10000</v>
          </cell>
        </row>
        <row r="50">
          <cell r="H50">
            <v>8</v>
          </cell>
          <cell r="I50">
            <v>10000</v>
          </cell>
        </row>
        <row r="51">
          <cell r="H51">
            <v>80</v>
          </cell>
          <cell r="I51">
            <v>10000</v>
          </cell>
        </row>
        <row r="52">
          <cell r="H52">
            <v>0</v>
          </cell>
          <cell r="I52"/>
        </row>
        <row r="53">
          <cell r="H53">
            <v>6</v>
          </cell>
          <cell r="I53">
            <v>10000</v>
          </cell>
        </row>
        <row r="54">
          <cell r="H54">
            <v>9</v>
          </cell>
          <cell r="I54">
            <v>10000</v>
          </cell>
        </row>
        <row r="55">
          <cell r="H55">
            <v>83</v>
          </cell>
          <cell r="I55">
            <v>10000</v>
          </cell>
        </row>
        <row r="56">
          <cell r="H56">
            <v>125</v>
          </cell>
          <cell r="I56">
            <v>10000</v>
          </cell>
        </row>
        <row r="57">
          <cell r="H57">
            <v>0</v>
          </cell>
          <cell r="I57"/>
        </row>
        <row r="58">
          <cell r="H58">
            <v>2</v>
          </cell>
          <cell r="I58">
            <v>10000</v>
          </cell>
        </row>
        <row r="59">
          <cell r="H59">
            <v>0</v>
          </cell>
          <cell r="I59"/>
        </row>
        <row r="60">
          <cell r="H60">
            <v>106</v>
          </cell>
          <cell r="I60">
            <v>10000</v>
          </cell>
        </row>
        <row r="61">
          <cell r="H61">
            <v>97</v>
          </cell>
          <cell r="I61">
            <v>10000</v>
          </cell>
        </row>
        <row r="62">
          <cell r="H62">
            <v>141</v>
          </cell>
          <cell r="I62">
            <v>10000</v>
          </cell>
        </row>
        <row r="63">
          <cell r="H63">
            <v>0</v>
          </cell>
          <cell r="I63"/>
        </row>
        <row r="64">
          <cell r="H64">
            <v>7</v>
          </cell>
          <cell r="I64">
            <v>10000</v>
          </cell>
        </row>
        <row r="65">
          <cell r="H65">
            <v>0</v>
          </cell>
          <cell r="I65"/>
        </row>
        <row r="66">
          <cell r="H66">
            <v>0</v>
          </cell>
          <cell r="I66"/>
        </row>
        <row r="67">
          <cell r="H67">
            <v>46</v>
          </cell>
          <cell r="I67">
            <v>10000</v>
          </cell>
        </row>
        <row r="68">
          <cell r="H68">
            <v>13</v>
          </cell>
          <cell r="I68">
            <v>10000</v>
          </cell>
        </row>
        <row r="69">
          <cell r="H69">
            <v>57</v>
          </cell>
          <cell r="I69">
            <v>10000</v>
          </cell>
        </row>
        <row r="70">
          <cell r="H70">
            <v>169</v>
          </cell>
          <cell r="I70">
            <v>10000</v>
          </cell>
        </row>
        <row r="71">
          <cell r="H71">
            <v>60</v>
          </cell>
          <cell r="I71">
            <v>10000</v>
          </cell>
        </row>
        <row r="72">
          <cell r="H72">
            <v>41</v>
          </cell>
          <cell r="I72">
            <v>10000</v>
          </cell>
        </row>
        <row r="73">
          <cell r="H73">
            <v>125</v>
          </cell>
          <cell r="I73">
            <v>10000</v>
          </cell>
        </row>
        <row r="74">
          <cell r="H74">
            <v>45</v>
          </cell>
          <cell r="I74">
            <v>10000</v>
          </cell>
        </row>
        <row r="75">
          <cell r="H75">
            <v>12</v>
          </cell>
          <cell r="I75">
            <v>10000</v>
          </cell>
        </row>
        <row r="76">
          <cell r="H76">
            <v>20</v>
          </cell>
          <cell r="I76">
            <v>10000</v>
          </cell>
        </row>
        <row r="77">
          <cell r="H77">
            <v>34</v>
          </cell>
          <cell r="I77">
            <v>10000</v>
          </cell>
        </row>
        <row r="78">
          <cell r="H78">
            <v>38</v>
          </cell>
          <cell r="I78">
            <v>10000</v>
          </cell>
        </row>
        <row r="79">
          <cell r="H79">
            <v>6</v>
          </cell>
          <cell r="I79">
            <v>10000</v>
          </cell>
        </row>
        <row r="80">
          <cell r="H80">
            <v>6</v>
          </cell>
          <cell r="I80">
            <v>10000</v>
          </cell>
        </row>
        <row r="81">
          <cell r="H81">
            <v>0</v>
          </cell>
          <cell r="I81"/>
        </row>
        <row r="82">
          <cell r="H82">
            <v>10</v>
          </cell>
          <cell r="I82">
            <v>10000</v>
          </cell>
        </row>
        <row r="83">
          <cell r="H83">
            <v>7944</v>
          </cell>
          <cell r="I83">
            <v>5000</v>
          </cell>
        </row>
        <row r="84">
          <cell r="H84">
            <v>5670</v>
          </cell>
          <cell r="I84">
            <v>800</v>
          </cell>
        </row>
        <row r="85">
          <cell r="H85">
            <v>2984</v>
          </cell>
          <cell r="I85">
            <v>1000</v>
          </cell>
        </row>
        <row r="86">
          <cell r="H86">
            <v>740</v>
          </cell>
          <cell r="I86">
            <v>600</v>
          </cell>
        </row>
        <row r="87">
          <cell r="H87">
            <v>4596</v>
          </cell>
          <cell r="I87">
            <v>1333</v>
          </cell>
        </row>
        <row r="88">
          <cell r="H88">
            <v>4146</v>
          </cell>
          <cell r="I88">
            <v>1333</v>
          </cell>
        </row>
        <row r="89">
          <cell r="H89">
            <v>828</v>
          </cell>
          <cell r="I89">
            <v>1333</v>
          </cell>
        </row>
        <row r="90">
          <cell r="H90">
            <v>990</v>
          </cell>
          <cell r="I90">
            <v>550</v>
          </cell>
        </row>
        <row r="91">
          <cell r="H91">
            <v>6006</v>
          </cell>
          <cell r="I91">
            <v>1333</v>
          </cell>
        </row>
        <row r="92">
          <cell r="H92">
            <v>2150</v>
          </cell>
          <cell r="I92">
            <v>600</v>
          </cell>
        </row>
        <row r="93">
          <cell r="H93">
            <v>4250</v>
          </cell>
          <cell r="I93">
            <v>600</v>
          </cell>
        </row>
        <row r="94">
          <cell r="H94">
            <v>0</v>
          </cell>
          <cell r="I94">
            <v>0</v>
          </cell>
        </row>
        <row r="95">
          <cell r="H95">
            <v>2670</v>
          </cell>
          <cell r="I95">
            <v>600</v>
          </cell>
        </row>
        <row r="96">
          <cell r="H96">
            <v>2300</v>
          </cell>
          <cell r="I96">
            <v>600</v>
          </cell>
        </row>
        <row r="97">
          <cell r="H97">
            <v>66</v>
          </cell>
          <cell r="I97">
            <v>15000</v>
          </cell>
        </row>
        <row r="98">
          <cell r="H98">
            <v>0</v>
          </cell>
          <cell r="I98"/>
        </row>
        <row r="99">
          <cell r="H99">
            <v>59</v>
          </cell>
          <cell r="I99">
            <v>15000</v>
          </cell>
        </row>
        <row r="100">
          <cell r="H100">
            <v>0</v>
          </cell>
          <cell r="I100"/>
        </row>
        <row r="101">
          <cell r="H101">
            <v>58</v>
          </cell>
          <cell r="I101">
            <v>15000</v>
          </cell>
        </row>
        <row r="102">
          <cell r="H102">
            <v>113</v>
          </cell>
          <cell r="I102">
            <v>15000</v>
          </cell>
        </row>
        <row r="103">
          <cell r="H103">
            <v>55</v>
          </cell>
          <cell r="I103">
            <v>20000</v>
          </cell>
        </row>
        <row r="104">
          <cell r="H104">
            <v>13</v>
          </cell>
          <cell r="I104">
            <v>15000</v>
          </cell>
        </row>
        <row r="105">
          <cell r="H105"/>
          <cell r="I105"/>
        </row>
        <row r="106">
          <cell r="H106">
            <v>8</v>
          </cell>
          <cell r="I106">
            <v>15000</v>
          </cell>
        </row>
        <row r="107">
          <cell r="H107">
            <v>1</v>
          </cell>
          <cell r="I107">
            <v>15000</v>
          </cell>
        </row>
        <row r="108">
          <cell r="H108">
            <v>0</v>
          </cell>
          <cell r="I108"/>
        </row>
        <row r="109">
          <cell r="H109">
            <v>26</v>
          </cell>
          <cell r="I109">
            <v>15000</v>
          </cell>
        </row>
        <row r="110">
          <cell r="H110">
            <v>1</v>
          </cell>
          <cell r="I110">
            <v>15000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B1:J52"/>
  <sheetViews>
    <sheetView zoomScale="90" zoomScaleNormal="90" workbookViewId="0">
      <selection activeCell="B14" sqref="B14"/>
    </sheetView>
  </sheetViews>
  <sheetFormatPr baseColWidth="10" defaultRowHeight="12.75"/>
  <cols>
    <col min="2" max="2" width="49.85546875" customWidth="1"/>
    <col min="3" max="3" width="15.85546875" customWidth="1"/>
    <col min="4" max="4" width="19" customWidth="1"/>
    <col min="5" max="5" width="26" customWidth="1"/>
    <col min="7" max="7" width="29.42578125" customWidth="1"/>
    <col min="8" max="8" width="24" style="4" customWidth="1"/>
    <col min="10" max="10" width="17.140625" customWidth="1"/>
  </cols>
  <sheetData>
    <row r="1" spans="2:10" ht="30" customHeight="1">
      <c r="B1" s="101" t="s">
        <v>498</v>
      </c>
      <c r="C1" s="102"/>
      <c r="D1" s="102"/>
      <c r="E1" s="102"/>
      <c r="F1" s="102"/>
      <c r="G1" s="102"/>
      <c r="H1" s="102"/>
    </row>
    <row r="2" spans="2:10">
      <c r="B2" s="73" t="s">
        <v>0</v>
      </c>
      <c r="C2" s="74" t="s">
        <v>1</v>
      </c>
      <c r="D2" s="73" t="s">
        <v>2</v>
      </c>
      <c r="E2" s="73" t="s">
        <v>3</v>
      </c>
      <c r="F2" s="75" t="s">
        <v>4</v>
      </c>
      <c r="G2" s="73" t="s">
        <v>5</v>
      </c>
      <c r="H2" s="76" t="s">
        <v>128</v>
      </c>
    </row>
    <row r="3" spans="2:10">
      <c r="B3" t="s">
        <v>6</v>
      </c>
      <c r="C3" s="1" t="s">
        <v>7</v>
      </c>
      <c r="D3" t="s">
        <v>8</v>
      </c>
      <c r="E3" t="s">
        <v>39</v>
      </c>
      <c r="F3" s="2">
        <v>44200</v>
      </c>
      <c r="G3" t="s">
        <v>20</v>
      </c>
      <c r="H3" s="4">
        <v>11979</v>
      </c>
    </row>
    <row r="4" spans="2:10">
      <c r="B4" t="s">
        <v>6</v>
      </c>
      <c r="C4" s="1" t="s">
        <v>9</v>
      </c>
      <c r="D4" t="s">
        <v>10</v>
      </c>
      <c r="E4" t="s">
        <v>42</v>
      </c>
      <c r="F4" s="2">
        <v>44200</v>
      </c>
      <c r="G4" t="s">
        <v>43</v>
      </c>
      <c r="H4" s="4">
        <v>232</v>
      </c>
      <c r="I4" s="3"/>
      <c r="J4" s="3"/>
    </row>
    <row r="5" spans="2:10">
      <c r="B5" t="s">
        <v>6</v>
      </c>
      <c r="C5" s="1" t="s">
        <v>11</v>
      </c>
      <c r="D5" t="s">
        <v>12</v>
      </c>
      <c r="E5" t="s">
        <v>47</v>
      </c>
      <c r="F5" s="2">
        <v>44202</v>
      </c>
      <c r="G5" t="s">
        <v>23</v>
      </c>
      <c r="H5" s="4">
        <v>2613</v>
      </c>
      <c r="I5" s="3"/>
      <c r="J5" s="3"/>
    </row>
    <row r="6" spans="2:10">
      <c r="B6" t="s">
        <v>6</v>
      </c>
      <c r="C6" s="1" t="s">
        <v>7</v>
      </c>
      <c r="D6" t="s">
        <v>8</v>
      </c>
      <c r="E6" t="s">
        <v>40</v>
      </c>
      <c r="F6" s="2">
        <v>44208</v>
      </c>
      <c r="G6" t="s">
        <v>41</v>
      </c>
      <c r="H6" s="4">
        <v>43</v>
      </c>
    </row>
    <row r="7" spans="2:10">
      <c r="B7" t="s">
        <v>6</v>
      </c>
      <c r="C7" s="1" t="s">
        <v>86</v>
      </c>
      <c r="D7" t="s">
        <v>16</v>
      </c>
      <c r="E7" t="s">
        <v>111</v>
      </c>
      <c r="F7" s="2">
        <v>44224</v>
      </c>
      <c r="G7" t="s">
        <v>66</v>
      </c>
      <c r="H7" s="4">
        <v>14443</v>
      </c>
    </row>
    <row r="8" spans="2:10">
      <c r="B8" t="s">
        <v>6</v>
      </c>
      <c r="C8" s="1" t="s">
        <v>86</v>
      </c>
      <c r="D8" t="s">
        <v>16</v>
      </c>
      <c r="E8" t="s">
        <v>112</v>
      </c>
      <c r="F8" s="2">
        <v>44224</v>
      </c>
      <c r="G8" t="s">
        <v>68</v>
      </c>
      <c r="H8" s="4">
        <v>17407</v>
      </c>
    </row>
    <row r="9" spans="2:10">
      <c r="B9" t="s">
        <v>6</v>
      </c>
      <c r="C9" s="1" t="s">
        <v>86</v>
      </c>
      <c r="D9" t="s">
        <v>16</v>
      </c>
      <c r="E9" t="s">
        <v>110</v>
      </c>
      <c r="F9" s="2">
        <v>44224</v>
      </c>
      <c r="G9" t="s">
        <v>69</v>
      </c>
      <c r="H9" s="4">
        <v>13360</v>
      </c>
    </row>
    <row r="10" spans="2:10">
      <c r="B10" t="s">
        <v>6</v>
      </c>
      <c r="C10" s="1" t="s">
        <v>30</v>
      </c>
      <c r="D10" t="s">
        <v>12</v>
      </c>
      <c r="E10" t="s">
        <v>100</v>
      </c>
      <c r="F10" s="2">
        <v>44230</v>
      </c>
      <c r="G10" t="s">
        <v>22</v>
      </c>
      <c r="H10" s="4">
        <v>11425</v>
      </c>
    </row>
    <row r="11" spans="2:10">
      <c r="B11" t="s">
        <v>6</v>
      </c>
      <c r="C11" s="1" t="s">
        <v>30</v>
      </c>
      <c r="D11" t="s">
        <v>12</v>
      </c>
      <c r="E11" t="s">
        <v>101</v>
      </c>
      <c r="F11" s="2">
        <v>44230</v>
      </c>
      <c r="G11" t="s">
        <v>48</v>
      </c>
      <c r="H11" s="4">
        <v>4394</v>
      </c>
    </row>
    <row r="12" spans="2:10">
      <c r="B12" t="s">
        <v>6</v>
      </c>
      <c r="C12" s="1" t="s">
        <v>32</v>
      </c>
      <c r="D12" t="s">
        <v>14</v>
      </c>
      <c r="E12" t="s">
        <v>102</v>
      </c>
      <c r="F12" s="2">
        <v>44230</v>
      </c>
      <c r="G12" t="s">
        <v>52</v>
      </c>
      <c r="H12" s="4">
        <v>76</v>
      </c>
    </row>
    <row r="13" spans="2:10">
      <c r="B13" t="s">
        <v>6</v>
      </c>
      <c r="C13" s="1" t="s">
        <v>86</v>
      </c>
      <c r="D13" t="s">
        <v>16</v>
      </c>
      <c r="E13" t="s">
        <v>104</v>
      </c>
      <c r="F13" s="2">
        <v>44230</v>
      </c>
      <c r="G13" t="s">
        <v>73</v>
      </c>
      <c r="H13" s="4">
        <v>2171</v>
      </c>
    </row>
    <row r="14" spans="2:10">
      <c r="B14" t="s">
        <v>6</v>
      </c>
      <c r="C14" s="1" t="s">
        <v>86</v>
      </c>
      <c r="D14" t="s">
        <v>16</v>
      </c>
      <c r="E14" t="s">
        <v>105</v>
      </c>
      <c r="F14" s="2">
        <v>44230</v>
      </c>
      <c r="G14" t="s">
        <v>72</v>
      </c>
      <c r="H14" s="4">
        <v>6729</v>
      </c>
    </row>
    <row r="15" spans="2:10">
      <c r="B15" t="s">
        <v>6</v>
      </c>
      <c r="C15" s="1" t="s">
        <v>32</v>
      </c>
      <c r="D15" t="s">
        <v>14</v>
      </c>
      <c r="E15" t="s">
        <v>78</v>
      </c>
      <c r="F15" s="2">
        <v>44242</v>
      </c>
      <c r="G15" t="s">
        <v>57</v>
      </c>
      <c r="H15" s="4">
        <v>13</v>
      </c>
    </row>
    <row r="16" spans="2:10">
      <c r="B16" t="s">
        <v>19</v>
      </c>
      <c r="C16" s="1" t="s">
        <v>31</v>
      </c>
      <c r="D16" t="s">
        <v>13</v>
      </c>
      <c r="E16" t="s">
        <v>95</v>
      </c>
      <c r="F16" s="2">
        <v>44244</v>
      </c>
      <c r="G16" t="s">
        <v>25</v>
      </c>
      <c r="H16" s="4">
        <v>873</v>
      </c>
    </row>
    <row r="17" spans="2:8">
      <c r="B17" t="s">
        <v>6</v>
      </c>
      <c r="C17" s="1" t="s">
        <v>33</v>
      </c>
      <c r="D17" t="s">
        <v>15</v>
      </c>
      <c r="E17" t="s">
        <v>96</v>
      </c>
      <c r="F17" s="2">
        <v>44244</v>
      </c>
      <c r="G17" t="s">
        <v>61</v>
      </c>
      <c r="H17" s="4">
        <v>774</v>
      </c>
    </row>
    <row r="18" spans="2:8">
      <c r="B18" t="s">
        <v>6</v>
      </c>
      <c r="C18" s="1" t="s">
        <v>86</v>
      </c>
      <c r="D18" t="s">
        <v>16</v>
      </c>
      <c r="E18" t="s">
        <v>125</v>
      </c>
      <c r="F18" s="2">
        <v>44254</v>
      </c>
      <c r="G18" t="s">
        <v>70</v>
      </c>
      <c r="H18" s="4">
        <v>3421</v>
      </c>
    </row>
    <row r="19" spans="2:8">
      <c r="B19" t="s">
        <v>6</v>
      </c>
      <c r="C19" s="1" t="s">
        <v>86</v>
      </c>
      <c r="D19" t="s">
        <v>16</v>
      </c>
      <c r="E19" t="s">
        <v>124</v>
      </c>
      <c r="F19" s="2">
        <v>44254</v>
      </c>
      <c r="G19" t="s">
        <v>71</v>
      </c>
      <c r="H19" s="4">
        <v>7486</v>
      </c>
    </row>
    <row r="20" spans="2:8">
      <c r="B20" t="s">
        <v>6</v>
      </c>
      <c r="C20" s="1" t="s">
        <v>33</v>
      </c>
      <c r="D20" t="s">
        <v>15</v>
      </c>
      <c r="E20" t="s">
        <v>115</v>
      </c>
      <c r="F20" s="2">
        <v>44264</v>
      </c>
      <c r="G20" t="s">
        <v>28</v>
      </c>
      <c r="H20" s="4">
        <v>38952</v>
      </c>
    </row>
    <row r="21" spans="2:8">
      <c r="B21" t="s">
        <v>6</v>
      </c>
      <c r="C21" s="1" t="s">
        <v>31</v>
      </c>
      <c r="D21" t="s">
        <v>13</v>
      </c>
      <c r="E21" t="s">
        <v>118</v>
      </c>
      <c r="F21" s="2">
        <v>44266</v>
      </c>
      <c r="G21" t="s">
        <v>51</v>
      </c>
      <c r="H21" s="4">
        <v>44</v>
      </c>
    </row>
    <row r="22" spans="2:8">
      <c r="B22" t="s">
        <v>6</v>
      </c>
      <c r="C22" s="1" t="s">
        <v>32</v>
      </c>
      <c r="D22" t="s">
        <v>14</v>
      </c>
      <c r="E22" t="s">
        <v>119</v>
      </c>
      <c r="F22" s="2">
        <v>44266</v>
      </c>
      <c r="G22" t="s">
        <v>58</v>
      </c>
      <c r="H22" s="4">
        <v>11</v>
      </c>
    </row>
    <row r="23" spans="2:8">
      <c r="B23" t="s">
        <v>6</v>
      </c>
      <c r="C23" s="1" t="s">
        <v>86</v>
      </c>
      <c r="D23" t="s">
        <v>16</v>
      </c>
      <c r="E23" t="s">
        <v>106</v>
      </c>
      <c r="F23" s="2">
        <v>44279</v>
      </c>
      <c r="G23" t="s">
        <v>65</v>
      </c>
      <c r="H23" s="4">
        <v>10522</v>
      </c>
    </row>
    <row r="24" spans="2:8">
      <c r="B24" t="s">
        <v>6</v>
      </c>
      <c r="C24" s="1" t="s">
        <v>32</v>
      </c>
      <c r="D24" t="s">
        <v>14</v>
      </c>
      <c r="E24" t="s">
        <v>79</v>
      </c>
      <c r="F24" s="2">
        <v>44284</v>
      </c>
      <c r="G24" t="s">
        <v>59</v>
      </c>
      <c r="H24" s="4">
        <v>4</v>
      </c>
    </row>
    <row r="25" spans="2:8">
      <c r="B25" t="s">
        <v>6</v>
      </c>
      <c r="C25" s="1" t="s">
        <v>75</v>
      </c>
      <c r="D25" t="s">
        <v>10</v>
      </c>
      <c r="E25" t="s">
        <v>76</v>
      </c>
      <c r="F25" s="2">
        <v>44292</v>
      </c>
      <c r="G25" t="s">
        <v>44</v>
      </c>
      <c r="H25" s="4">
        <v>46</v>
      </c>
    </row>
    <row r="26" spans="2:8">
      <c r="B26" t="s">
        <v>6</v>
      </c>
      <c r="C26" s="1" t="s">
        <v>30</v>
      </c>
      <c r="D26" t="s">
        <v>12</v>
      </c>
      <c r="E26" t="s">
        <v>109</v>
      </c>
      <c r="F26" s="2">
        <v>44326</v>
      </c>
      <c r="G26" t="s">
        <v>46</v>
      </c>
      <c r="H26" s="4">
        <v>2483</v>
      </c>
    </row>
    <row r="27" spans="2:8">
      <c r="B27" t="s">
        <v>6</v>
      </c>
      <c r="C27" s="1" t="s">
        <v>30</v>
      </c>
      <c r="D27" t="s">
        <v>12</v>
      </c>
      <c r="E27" t="s">
        <v>117</v>
      </c>
      <c r="F27" s="2">
        <v>44326</v>
      </c>
      <c r="G27" t="s">
        <v>49</v>
      </c>
      <c r="H27" s="4">
        <v>1380</v>
      </c>
    </row>
    <row r="28" spans="2:8">
      <c r="B28" t="s">
        <v>6</v>
      </c>
      <c r="C28" s="1" t="s">
        <v>32</v>
      </c>
      <c r="D28" t="s">
        <v>14</v>
      </c>
      <c r="E28" t="s">
        <v>80</v>
      </c>
      <c r="F28" s="2">
        <v>44352</v>
      </c>
      <c r="G28" t="s">
        <v>60</v>
      </c>
      <c r="H28" s="4">
        <v>4</v>
      </c>
    </row>
    <row r="29" spans="2:8">
      <c r="B29" t="s">
        <v>6</v>
      </c>
      <c r="C29" s="1" t="s">
        <v>29</v>
      </c>
      <c r="D29" t="s">
        <v>8</v>
      </c>
      <c r="E29" t="s">
        <v>98</v>
      </c>
      <c r="F29" s="2">
        <v>44355</v>
      </c>
      <c r="G29" t="s">
        <v>21</v>
      </c>
      <c r="H29" s="4">
        <v>10130</v>
      </c>
    </row>
    <row r="30" spans="2:8">
      <c r="B30" t="s">
        <v>6</v>
      </c>
      <c r="C30" s="1" t="s">
        <v>86</v>
      </c>
      <c r="D30" t="s">
        <v>16</v>
      </c>
      <c r="E30" t="s">
        <v>107</v>
      </c>
      <c r="F30" s="2">
        <v>44355</v>
      </c>
      <c r="G30" t="s">
        <v>62</v>
      </c>
      <c r="H30" s="4">
        <v>13334</v>
      </c>
    </row>
    <row r="31" spans="2:8">
      <c r="B31" t="s">
        <v>6</v>
      </c>
      <c r="C31" s="1" t="s">
        <v>31</v>
      </c>
      <c r="D31" t="s">
        <v>13</v>
      </c>
      <c r="E31" t="s">
        <v>77</v>
      </c>
      <c r="F31" s="2">
        <v>44403</v>
      </c>
      <c r="G31" t="s">
        <v>26</v>
      </c>
      <c r="H31" s="4">
        <v>116</v>
      </c>
    </row>
    <row r="32" spans="2:8">
      <c r="B32" t="s">
        <v>6</v>
      </c>
      <c r="C32" s="1" t="s">
        <v>75</v>
      </c>
      <c r="D32" t="s">
        <v>10</v>
      </c>
      <c r="E32" t="s">
        <v>99</v>
      </c>
      <c r="F32" s="2">
        <v>44408</v>
      </c>
      <c r="G32" t="s">
        <v>45</v>
      </c>
      <c r="H32" s="4">
        <v>919</v>
      </c>
    </row>
    <row r="33" spans="2:8">
      <c r="B33" t="s">
        <v>6</v>
      </c>
      <c r="C33" s="1" t="s">
        <v>86</v>
      </c>
      <c r="D33" t="s">
        <v>16</v>
      </c>
      <c r="E33" t="s">
        <v>120</v>
      </c>
      <c r="F33" s="2">
        <v>44418</v>
      </c>
      <c r="G33" t="s">
        <v>63</v>
      </c>
      <c r="H33" s="4">
        <v>5364</v>
      </c>
    </row>
    <row r="34" spans="2:8">
      <c r="B34" t="s">
        <v>6</v>
      </c>
      <c r="C34" s="1" t="s">
        <v>32</v>
      </c>
      <c r="D34" t="s">
        <v>14</v>
      </c>
      <c r="E34" t="s">
        <v>122</v>
      </c>
      <c r="F34" s="2">
        <v>44426</v>
      </c>
      <c r="G34" t="s">
        <v>121</v>
      </c>
      <c r="H34" s="4">
        <v>60</v>
      </c>
    </row>
    <row r="35" spans="2:8">
      <c r="B35" t="s">
        <v>6</v>
      </c>
      <c r="C35" s="1" t="s">
        <v>32</v>
      </c>
      <c r="D35" t="s">
        <v>14</v>
      </c>
      <c r="E35" t="s">
        <v>123</v>
      </c>
      <c r="F35" s="2">
        <v>44426</v>
      </c>
      <c r="G35" t="s">
        <v>55</v>
      </c>
      <c r="H35" s="4">
        <v>233</v>
      </c>
    </row>
    <row r="36" spans="2:8">
      <c r="B36" t="s">
        <v>6</v>
      </c>
      <c r="C36" s="1" t="s">
        <v>32</v>
      </c>
      <c r="D36" t="s">
        <v>14</v>
      </c>
      <c r="E36" t="s">
        <v>103</v>
      </c>
      <c r="F36" s="2">
        <v>44445</v>
      </c>
      <c r="G36" t="s">
        <v>56</v>
      </c>
      <c r="H36" s="4">
        <v>212</v>
      </c>
    </row>
    <row r="37" spans="2:8">
      <c r="B37" t="s">
        <v>17</v>
      </c>
      <c r="C37" s="1" t="s">
        <v>90</v>
      </c>
      <c r="D37" t="s">
        <v>8</v>
      </c>
      <c r="E37" t="s">
        <v>91</v>
      </c>
      <c r="F37" s="2">
        <v>44467</v>
      </c>
      <c r="G37" t="s">
        <v>127</v>
      </c>
      <c r="H37" s="4">
        <v>678</v>
      </c>
    </row>
    <row r="38" spans="2:8">
      <c r="B38" t="s">
        <v>17</v>
      </c>
      <c r="C38" s="1" t="s">
        <v>32</v>
      </c>
      <c r="D38" t="s">
        <v>14</v>
      </c>
      <c r="E38" t="s">
        <v>89</v>
      </c>
      <c r="F38" s="2">
        <v>44467</v>
      </c>
      <c r="G38" t="s">
        <v>27</v>
      </c>
      <c r="H38" s="4">
        <v>2386</v>
      </c>
    </row>
    <row r="39" spans="2:8">
      <c r="B39" t="s">
        <v>18</v>
      </c>
      <c r="C39" s="1" t="s">
        <v>31</v>
      </c>
      <c r="D39" t="s">
        <v>13</v>
      </c>
      <c r="E39" t="s">
        <v>92</v>
      </c>
      <c r="F39" s="2">
        <v>44473</v>
      </c>
      <c r="G39" t="s">
        <v>24</v>
      </c>
      <c r="H39" s="4">
        <v>666</v>
      </c>
    </row>
    <row r="40" spans="2:8">
      <c r="B40" t="s">
        <v>18</v>
      </c>
      <c r="C40" s="1" t="s">
        <v>32</v>
      </c>
      <c r="D40" t="s">
        <v>14</v>
      </c>
      <c r="E40" t="s">
        <v>93</v>
      </c>
      <c r="F40" s="2">
        <v>44473</v>
      </c>
      <c r="G40" t="s">
        <v>54</v>
      </c>
      <c r="H40" s="4">
        <v>231</v>
      </c>
    </row>
    <row r="41" spans="2:8">
      <c r="B41" t="s">
        <v>18</v>
      </c>
      <c r="C41" s="1" t="s">
        <v>86</v>
      </c>
      <c r="D41" t="s">
        <v>16</v>
      </c>
      <c r="E41" t="s">
        <v>94</v>
      </c>
      <c r="F41" s="2">
        <v>44473</v>
      </c>
      <c r="G41" t="s">
        <v>67</v>
      </c>
      <c r="H41" s="4">
        <v>950</v>
      </c>
    </row>
    <row r="42" spans="2:8">
      <c r="B42" t="s">
        <v>6</v>
      </c>
      <c r="C42" s="1" t="s">
        <v>75</v>
      </c>
      <c r="D42" t="s">
        <v>10</v>
      </c>
      <c r="E42" t="s">
        <v>116</v>
      </c>
      <c r="F42" s="2">
        <v>44475</v>
      </c>
      <c r="G42" t="s">
        <v>97</v>
      </c>
      <c r="H42" s="4">
        <v>1433</v>
      </c>
    </row>
    <row r="43" spans="2:8">
      <c r="B43" t="s">
        <v>6</v>
      </c>
      <c r="C43" s="1" t="s">
        <v>31</v>
      </c>
      <c r="D43" t="s">
        <v>13</v>
      </c>
      <c r="E43" t="s">
        <v>113</v>
      </c>
      <c r="F43" s="2">
        <v>44498</v>
      </c>
      <c r="G43" t="s">
        <v>50</v>
      </c>
      <c r="H43" s="4">
        <v>1573</v>
      </c>
    </row>
    <row r="44" spans="2:8">
      <c r="B44" t="s">
        <v>6</v>
      </c>
      <c r="C44" s="1" t="s">
        <v>86</v>
      </c>
      <c r="D44" t="s">
        <v>16</v>
      </c>
      <c r="E44" t="s">
        <v>108</v>
      </c>
      <c r="F44" s="2">
        <v>44498</v>
      </c>
      <c r="G44" t="s">
        <v>64</v>
      </c>
      <c r="H44" s="4">
        <v>11684</v>
      </c>
    </row>
    <row r="45" spans="2:8">
      <c r="B45" t="s">
        <v>6</v>
      </c>
      <c r="C45" s="1" t="s">
        <v>86</v>
      </c>
      <c r="D45" t="s">
        <v>16</v>
      </c>
      <c r="E45" t="s">
        <v>114</v>
      </c>
      <c r="F45" s="2">
        <v>44498</v>
      </c>
      <c r="G45" t="s">
        <v>74</v>
      </c>
      <c r="H45" s="4">
        <v>1590</v>
      </c>
    </row>
    <row r="46" spans="2:8">
      <c r="B46" t="s">
        <v>6</v>
      </c>
      <c r="C46" s="1" t="s">
        <v>32</v>
      </c>
      <c r="D46" t="s">
        <v>14</v>
      </c>
      <c r="E46" t="s">
        <v>126</v>
      </c>
      <c r="F46" s="2">
        <v>44520</v>
      </c>
      <c r="G46" t="s">
        <v>53</v>
      </c>
      <c r="H46" s="4">
        <v>25</v>
      </c>
    </row>
    <row r="47" spans="2:8">
      <c r="B47" t="s">
        <v>17</v>
      </c>
      <c r="C47" s="1" t="s">
        <v>31</v>
      </c>
      <c r="D47" t="s">
        <v>13</v>
      </c>
      <c r="E47" t="s">
        <v>87</v>
      </c>
      <c r="F47" s="2">
        <v>44531</v>
      </c>
      <c r="G47" t="s">
        <v>88</v>
      </c>
      <c r="H47" s="4">
        <v>5</v>
      </c>
    </row>
    <row r="48" spans="2:8">
      <c r="B48" t="s">
        <v>6</v>
      </c>
      <c r="C48" s="1" t="s">
        <v>32</v>
      </c>
      <c r="D48" t="s">
        <v>14</v>
      </c>
      <c r="E48" t="s">
        <v>81</v>
      </c>
      <c r="F48" s="2">
        <v>44537</v>
      </c>
      <c r="G48" t="s">
        <v>34</v>
      </c>
      <c r="H48" s="4">
        <v>156</v>
      </c>
    </row>
    <row r="49" spans="2:8">
      <c r="B49" t="s">
        <v>6</v>
      </c>
      <c r="C49" s="1" t="s">
        <v>32</v>
      </c>
      <c r="D49" t="s">
        <v>14</v>
      </c>
      <c r="E49" t="s">
        <v>82</v>
      </c>
      <c r="F49" s="2">
        <v>44537</v>
      </c>
      <c r="G49" t="s">
        <v>35</v>
      </c>
      <c r="H49" s="4">
        <v>220</v>
      </c>
    </row>
    <row r="50" spans="2:8">
      <c r="B50" t="s">
        <v>6</v>
      </c>
      <c r="C50" s="1" t="s">
        <v>32</v>
      </c>
      <c r="D50" t="s">
        <v>14</v>
      </c>
      <c r="E50" t="s">
        <v>84</v>
      </c>
      <c r="F50" s="2">
        <v>44537</v>
      </c>
      <c r="G50" t="s">
        <v>37</v>
      </c>
      <c r="H50" s="4">
        <v>212</v>
      </c>
    </row>
    <row r="51" spans="2:8">
      <c r="B51" t="s">
        <v>6</v>
      </c>
      <c r="C51" s="1" t="s">
        <v>32</v>
      </c>
      <c r="D51" t="s">
        <v>14</v>
      </c>
      <c r="E51" t="s">
        <v>85</v>
      </c>
      <c r="F51" s="2">
        <v>44537</v>
      </c>
      <c r="G51" t="s">
        <v>38</v>
      </c>
      <c r="H51" s="4">
        <v>212</v>
      </c>
    </row>
    <row r="52" spans="2:8">
      <c r="B52" t="s">
        <v>6</v>
      </c>
      <c r="C52" s="1" t="s">
        <v>32</v>
      </c>
      <c r="D52" t="s">
        <v>14</v>
      </c>
      <c r="E52" t="s">
        <v>83</v>
      </c>
      <c r="F52" s="2">
        <v>44537</v>
      </c>
      <c r="G52" t="s">
        <v>36</v>
      </c>
      <c r="H52" s="4">
        <v>215</v>
      </c>
    </row>
  </sheetData>
  <autoFilter ref="B2:H52" xr:uid="{00000000-0001-0000-0100-000000000000}"/>
  <sortState xmlns:xlrd2="http://schemas.microsoft.com/office/spreadsheetml/2017/richdata2" ref="B3:H52">
    <sortCondition ref="F52"/>
  </sortState>
  <mergeCells count="1">
    <mergeCell ref="B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E2F52-692A-5F40-829B-4A856695306B}">
  <sheetPr codeName="Hoja2"/>
  <dimension ref="A1:P103"/>
  <sheetViews>
    <sheetView zoomScale="80" zoomScaleNormal="80" workbookViewId="0">
      <selection activeCell="A2" sqref="A2"/>
    </sheetView>
  </sheetViews>
  <sheetFormatPr baseColWidth="10" defaultRowHeight="12.75"/>
  <cols>
    <col min="1" max="1" width="44.5703125" customWidth="1"/>
    <col min="2" max="2" width="15" customWidth="1"/>
  </cols>
  <sheetData>
    <row r="1" spans="1:16" ht="30.75" customHeight="1">
      <c r="A1" s="103" t="s">
        <v>499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ht="22.5">
      <c r="A2" s="5" t="s">
        <v>129</v>
      </c>
      <c r="B2" s="5" t="s">
        <v>392</v>
      </c>
      <c r="C2" s="5" t="s">
        <v>130</v>
      </c>
      <c r="D2" s="5" t="s">
        <v>131</v>
      </c>
      <c r="E2" s="5" t="s">
        <v>132</v>
      </c>
      <c r="F2" s="5" t="s">
        <v>133</v>
      </c>
      <c r="G2" s="5" t="s">
        <v>134</v>
      </c>
      <c r="H2" s="5" t="s">
        <v>135</v>
      </c>
      <c r="I2" s="5" t="s">
        <v>136</v>
      </c>
      <c r="J2" s="5" t="s">
        <v>137</v>
      </c>
      <c r="K2" s="5" t="s">
        <v>138</v>
      </c>
      <c r="L2" s="5" t="s">
        <v>139</v>
      </c>
      <c r="M2" s="5" t="s">
        <v>140</v>
      </c>
      <c r="N2" s="5" t="s">
        <v>141</v>
      </c>
      <c r="O2" s="5" t="s">
        <v>142</v>
      </c>
      <c r="P2" s="5" t="s">
        <v>143</v>
      </c>
    </row>
    <row r="3" spans="1:16" ht="14.25" customHeight="1">
      <c r="A3" s="6" t="s">
        <v>144</v>
      </c>
      <c r="B3" s="6" t="s">
        <v>390</v>
      </c>
      <c r="C3" s="6" t="s">
        <v>145</v>
      </c>
      <c r="D3" s="10"/>
      <c r="E3" s="7"/>
      <c r="F3" s="7"/>
      <c r="G3" s="10"/>
      <c r="H3" s="10"/>
      <c r="I3" s="10">
        <v>741</v>
      </c>
      <c r="J3" s="10"/>
      <c r="K3" s="10"/>
      <c r="L3" s="10"/>
      <c r="M3" s="10"/>
      <c r="N3" s="10"/>
      <c r="O3" s="10">
        <v>496</v>
      </c>
      <c r="P3" s="50">
        <f>SUM(D3:O3)</f>
        <v>1237</v>
      </c>
    </row>
    <row r="4" spans="1:16" ht="14.25" customHeight="1">
      <c r="A4" s="6" t="s">
        <v>146</v>
      </c>
      <c r="B4" s="6" t="s">
        <v>388</v>
      </c>
      <c r="C4" s="6" t="s">
        <v>147</v>
      </c>
      <c r="D4" s="10">
        <v>96</v>
      </c>
      <c r="E4" s="7"/>
      <c r="F4" s="7"/>
      <c r="G4" s="10"/>
      <c r="H4" s="10"/>
      <c r="I4" s="10"/>
      <c r="J4" s="10"/>
      <c r="K4" s="10"/>
      <c r="L4" s="10"/>
      <c r="M4" s="10"/>
      <c r="N4" s="10"/>
      <c r="O4" s="10"/>
      <c r="P4" s="50">
        <f t="shared" ref="P4:P67" si="0">SUM(D4:O4)</f>
        <v>96</v>
      </c>
    </row>
    <row r="5" spans="1:16" ht="14.25" customHeight="1">
      <c r="A5" s="11" t="s">
        <v>169</v>
      </c>
      <c r="B5" s="6" t="s">
        <v>347</v>
      </c>
      <c r="C5" s="10" t="s">
        <v>170</v>
      </c>
      <c r="D5" s="10"/>
      <c r="E5" s="7"/>
      <c r="F5" s="7"/>
      <c r="G5" s="10"/>
      <c r="H5" s="10"/>
      <c r="I5" s="10"/>
      <c r="J5" s="10"/>
      <c r="K5" s="10"/>
      <c r="L5" s="10">
        <v>605</v>
      </c>
      <c r="M5" s="10">
        <v>223</v>
      </c>
      <c r="N5" s="10"/>
      <c r="O5" s="10"/>
      <c r="P5" s="50">
        <f t="shared" si="0"/>
        <v>828</v>
      </c>
    </row>
    <row r="6" spans="1:16" ht="14.25" customHeight="1">
      <c r="A6" s="12" t="s">
        <v>172</v>
      </c>
      <c r="B6" s="6" t="s">
        <v>377</v>
      </c>
      <c r="C6" s="10" t="s">
        <v>173</v>
      </c>
      <c r="D6" s="10"/>
      <c r="E6" s="7"/>
      <c r="F6" s="7"/>
      <c r="G6" s="10"/>
      <c r="H6" s="10">
        <v>7000</v>
      </c>
      <c r="I6" s="10"/>
      <c r="J6" s="10"/>
      <c r="K6" s="10"/>
      <c r="L6" s="10"/>
      <c r="M6" s="10"/>
      <c r="N6" s="10"/>
      <c r="O6" s="10"/>
      <c r="P6" s="50">
        <f t="shared" si="0"/>
        <v>7000</v>
      </c>
    </row>
    <row r="7" spans="1:16" ht="14.25" customHeight="1">
      <c r="A7" s="12" t="s">
        <v>174</v>
      </c>
      <c r="B7" s="6" t="s">
        <v>369</v>
      </c>
      <c r="C7" s="10" t="s">
        <v>173</v>
      </c>
      <c r="D7" s="10"/>
      <c r="E7" s="7"/>
      <c r="F7" s="7">
        <v>7700</v>
      </c>
      <c r="G7" s="10"/>
      <c r="H7" s="10"/>
      <c r="I7" s="10"/>
      <c r="J7" s="10"/>
      <c r="K7" s="10"/>
      <c r="L7" s="10"/>
      <c r="M7" s="10">
        <v>6450</v>
      </c>
      <c r="N7" s="10"/>
      <c r="O7" s="10"/>
      <c r="P7" s="50">
        <f t="shared" si="0"/>
        <v>14150</v>
      </c>
    </row>
    <row r="8" spans="1:16" ht="14.25" customHeight="1">
      <c r="A8" s="12" t="s">
        <v>175</v>
      </c>
      <c r="B8" s="6" t="s">
        <v>371</v>
      </c>
      <c r="C8" s="10" t="s">
        <v>173</v>
      </c>
      <c r="D8" s="10"/>
      <c r="E8" s="7"/>
      <c r="F8" s="7">
        <v>7950</v>
      </c>
      <c r="G8" s="10"/>
      <c r="H8" s="10"/>
      <c r="I8" s="10"/>
      <c r="J8" s="10"/>
      <c r="K8" s="10"/>
      <c r="L8" s="10"/>
      <c r="M8" s="10">
        <v>6400</v>
      </c>
      <c r="N8" s="10"/>
      <c r="O8" s="10"/>
      <c r="P8" s="50">
        <f t="shared" si="0"/>
        <v>14350</v>
      </c>
    </row>
    <row r="9" spans="1:16" ht="14.25" customHeight="1">
      <c r="A9" s="12" t="s">
        <v>176</v>
      </c>
      <c r="B9" s="6" t="s">
        <v>370</v>
      </c>
      <c r="C9" s="10" t="s">
        <v>173</v>
      </c>
      <c r="D9" s="10"/>
      <c r="E9" s="7"/>
      <c r="F9" s="7">
        <v>11000</v>
      </c>
      <c r="G9" s="10"/>
      <c r="H9" s="10"/>
      <c r="I9" s="10"/>
      <c r="J9" s="10"/>
      <c r="K9" s="10"/>
      <c r="L9" s="10"/>
      <c r="M9" s="10">
        <v>7000</v>
      </c>
      <c r="N9" s="10"/>
      <c r="O9" s="10"/>
      <c r="P9" s="50">
        <f t="shared" si="0"/>
        <v>18000</v>
      </c>
    </row>
    <row r="10" spans="1:16" ht="14.25" customHeight="1">
      <c r="A10" s="6" t="s">
        <v>219</v>
      </c>
      <c r="B10" s="6" t="s">
        <v>353</v>
      </c>
      <c r="C10" s="51" t="s">
        <v>168</v>
      </c>
      <c r="D10" s="8"/>
      <c r="E10" s="7">
        <v>1490</v>
      </c>
      <c r="F10" s="7"/>
      <c r="G10" s="10"/>
      <c r="H10" s="10"/>
      <c r="I10" s="10"/>
      <c r="J10" s="10">
        <v>6305</v>
      </c>
      <c r="K10" s="10">
        <v>900</v>
      </c>
      <c r="L10" s="10"/>
      <c r="M10" s="10"/>
      <c r="N10" s="10"/>
      <c r="O10" s="10"/>
      <c r="P10" s="50">
        <f t="shared" si="0"/>
        <v>8695</v>
      </c>
    </row>
    <row r="11" spans="1:16" ht="14.25" customHeight="1">
      <c r="A11" s="6" t="s">
        <v>220</v>
      </c>
      <c r="B11" s="6" t="s">
        <v>383</v>
      </c>
      <c r="C11" s="6" t="s">
        <v>168</v>
      </c>
      <c r="D11" s="7"/>
      <c r="E11" s="7"/>
      <c r="F11" s="7"/>
      <c r="G11" s="10"/>
      <c r="H11" s="10"/>
      <c r="I11" s="10"/>
      <c r="J11" s="10">
        <v>735</v>
      </c>
      <c r="K11" s="10"/>
      <c r="L11" s="10"/>
      <c r="M11" s="10"/>
      <c r="N11" s="10"/>
      <c r="O11" s="10"/>
      <c r="P11" s="50">
        <f t="shared" si="0"/>
        <v>735</v>
      </c>
    </row>
    <row r="12" spans="1:16" ht="14.25" customHeight="1">
      <c r="A12" s="9" t="s">
        <v>207</v>
      </c>
      <c r="B12" s="6" t="s">
        <v>350</v>
      </c>
      <c r="C12" s="10" t="s">
        <v>145</v>
      </c>
      <c r="D12" s="10"/>
      <c r="E12" s="10">
        <v>1350</v>
      </c>
      <c r="F12" s="7"/>
      <c r="G12" s="10"/>
      <c r="H12" s="10"/>
      <c r="I12" s="10"/>
      <c r="J12" s="10"/>
      <c r="K12" s="10"/>
      <c r="L12" s="10">
        <v>3431</v>
      </c>
      <c r="M12" s="10"/>
      <c r="N12" s="10"/>
      <c r="O12" s="10"/>
      <c r="P12" s="50">
        <f t="shared" si="0"/>
        <v>4781</v>
      </c>
    </row>
    <row r="13" spans="1:16" ht="14.25" customHeight="1">
      <c r="A13" s="9" t="s">
        <v>203</v>
      </c>
      <c r="B13" s="6" t="s">
        <v>348</v>
      </c>
      <c r="C13" s="10" t="s">
        <v>204</v>
      </c>
      <c r="D13" s="10"/>
      <c r="E13" s="10"/>
      <c r="F13" s="7"/>
      <c r="G13" s="10"/>
      <c r="H13" s="10"/>
      <c r="I13" s="10"/>
      <c r="J13" s="10">
        <v>3490</v>
      </c>
      <c r="K13" s="10"/>
      <c r="L13" s="10"/>
      <c r="M13" s="10">
        <v>3611</v>
      </c>
      <c r="N13" s="10"/>
      <c r="O13" s="10"/>
      <c r="P13" s="50">
        <f t="shared" si="0"/>
        <v>7101</v>
      </c>
    </row>
    <row r="14" spans="1:16" ht="14.25" customHeight="1">
      <c r="A14" s="9" t="s">
        <v>127</v>
      </c>
      <c r="B14" s="6" t="s">
        <v>393</v>
      </c>
      <c r="C14" s="10" t="s">
        <v>205</v>
      </c>
      <c r="D14" s="10"/>
      <c r="E14" s="10"/>
      <c r="F14" s="7">
        <v>2860</v>
      </c>
      <c r="G14" s="10"/>
      <c r="H14" s="10"/>
      <c r="I14" s="10"/>
      <c r="J14" s="10"/>
      <c r="K14" s="10"/>
      <c r="L14" s="10"/>
      <c r="M14" s="10"/>
      <c r="N14" s="10">
        <v>2940</v>
      </c>
      <c r="O14" s="10"/>
      <c r="P14" s="50">
        <f t="shared" si="0"/>
        <v>5800</v>
      </c>
    </row>
    <row r="15" spans="1:16" ht="14.25" customHeight="1">
      <c r="A15" s="9" t="s">
        <v>206</v>
      </c>
      <c r="B15" s="6" t="s">
        <v>349</v>
      </c>
      <c r="C15" s="10" t="s">
        <v>178</v>
      </c>
      <c r="D15" s="10"/>
      <c r="E15" s="10"/>
      <c r="F15" s="7"/>
      <c r="G15" s="10"/>
      <c r="H15" s="10"/>
      <c r="I15" s="10">
        <v>39</v>
      </c>
      <c r="J15" s="10"/>
      <c r="K15" s="10"/>
      <c r="L15" s="10"/>
      <c r="M15" s="10"/>
      <c r="N15" s="10"/>
      <c r="O15" s="10"/>
      <c r="P15" s="50">
        <f t="shared" si="0"/>
        <v>39</v>
      </c>
    </row>
    <row r="16" spans="1:16" ht="14.25" customHeight="1">
      <c r="A16" s="9" t="s">
        <v>232</v>
      </c>
      <c r="B16" s="6" t="s">
        <v>346</v>
      </c>
      <c r="C16" s="10" t="s">
        <v>231</v>
      </c>
      <c r="D16" s="10"/>
      <c r="E16" s="10"/>
      <c r="F16" s="7"/>
      <c r="G16" s="10"/>
      <c r="H16" s="10"/>
      <c r="I16" s="10"/>
      <c r="J16" s="10"/>
      <c r="K16" s="10"/>
      <c r="L16" s="10"/>
      <c r="M16" s="10"/>
      <c r="N16" s="10"/>
      <c r="O16" s="10"/>
      <c r="P16" s="50">
        <f t="shared" si="0"/>
        <v>0</v>
      </c>
    </row>
    <row r="17" spans="1:16" ht="14.25" customHeight="1">
      <c r="A17" s="9" t="s">
        <v>233</v>
      </c>
      <c r="B17" s="6" t="s">
        <v>343</v>
      </c>
      <c r="C17" s="10" t="s">
        <v>231</v>
      </c>
      <c r="D17" s="10"/>
      <c r="E17" s="10"/>
      <c r="F17" s="7"/>
      <c r="G17" s="10"/>
      <c r="H17" s="10"/>
      <c r="I17" s="10"/>
      <c r="J17" s="10"/>
      <c r="K17" s="10">
        <v>400</v>
      </c>
      <c r="L17" s="10"/>
      <c r="M17" s="10"/>
      <c r="N17" s="10"/>
      <c r="O17" s="10"/>
      <c r="P17" s="50">
        <f t="shared" si="0"/>
        <v>400</v>
      </c>
    </row>
    <row r="18" spans="1:16" ht="14.25" customHeight="1">
      <c r="A18" s="9" t="s">
        <v>230</v>
      </c>
      <c r="B18" s="6" t="s">
        <v>345</v>
      </c>
      <c r="C18" s="10" t="s">
        <v>231</v>
      </c>
      <c r="D18" s="10"/>
      <c r="E18" s="10"/>
      <c r="F18" s="7"/>
      <c r="G18" s="10"/>
      <c r="H18" s="10"/>
      <c r="I18" s="10"/>
      <c r="J18" s="10"/>
      <c r="K18" s="10"/>
      <c r="L18" s="10"/>
      <c r="M18" s="10"/>
      <c r="N18" s="10"/>
      <c r="O18" s="10"/>
      <c r="P18" s="50">
        <f t="shared" si="0"/>
        <v>0</v>
      </c>
    </row>
    <row r="19" spans="1:16" ht="14.25" customHeight="1">
      <c r="A19" s="9" t="s">
        <v>167</v>
      </c>
      <c r="B19" s="6" t="s">
        <v>382</v>
      </c>
      <c r="C19" s="10" t="s">
        <v>168</v>
      </c>
      <c r="D19" s="10"/>
      <c r="E19" s="10"/>
      <c r="F19" s="7"/>
      <c r="G19" s="10"/>
      <c r="H19" s="10">
        <v>1892</v>
      </c>
      <c r="I19" s="10"/>
      <c r="J19" s="10">
        <v>657</v>
      </c>
      <c r="K19" s="10"/>
      <c r="L19" s="10"/>
      <c r="M19" s="10"/>
      <c r="N19" s="10"/>
      <c r="O19" s="10"/>
      <c r="P19" s="50">
        <f t="shared" si="0"/>
        <v>2549</v>
      </c>
    </row>
    <row r="20" spans="1:16" ht="14.25" customHeight="1">
      <c r="A20" s="9" t="s">
        <v>202</v>
      </c>
      <c r="B20" s="6" t="s">
        <v>384</v>
      </c>
      <c r="C20" s="10" t="s">
        <v>168</v>
      </c>
      <c r="D20" s="10"/>
      <c r="E20" s="10"/>
      <c r="F20" s="7"/>
      <c r="G20" s="10"/>
      <c r="H20" s="10">
        <v>2500</v>
      </c>
      <c r="I20" s="10"/>
      <c r="J20" s="10"/>
      <c r="K20" s="10"/>
      <c r="L20" s="10"/>
      <c r="M20" s="10"/>
      <c r="N20" s="10"/>
      <c r="O20" s="10"/>
      <c r="P20" s="50">
        <f t="shared" si="0"/>
        <v>2500</v>
      </c>
    </row>
    <row r="21" spans="1:16" ht="14.25" customHeight="1">
      <c r="A21" s="9" t="s">
        <v>252</v>
      </c>
      <c r="B21" s="6" t="s">
        <v>385</v>
      </c>
      <c r="C21" s="10" t="s">
        <v>168</v>
      </c>
      <c r="D21" s="10"/>
      <c r="E21" s="10"/>
      <c r="F21" s="7">
        <v>627</v>
      </c>
      <c r="G21" s="10"/>
      <c r="H21" s="10"/>
      <c r="I21" s="10"/>
      <c r="J21" s="10"/>
      <c r="K21" s="10"/>
      <c r="L21" s="10"/>
      <c r="M21" s="10">
        <v>1650</v>
      </c>
      <c r="N21" s="10"/>
      <c r="O21" s="10"/>
      <c r="P21" s="50">
        <f t="shared" si="0"/>
        <v>2277</v>
      </c>
    </row>
    <row r="22" spans="1:16" ht="14.25" customHeight="1">
      <c r="A22" s="9" t="s">
        <v>196</v>
      </c>
      <c r="B22" s="6"/>
      <c r="C22" s="10" t="s">
        <v>156</v>
      </c>
      <c r="D22" s="10"/>
      <c r="E22" s="10"/>
      <c r="F22" s="7"/>
      <c r="G22" s="10"/>
      <c r="H22" s="10"/>
      <c r="I22" s="10"/>
      <c r="J22" s="10"/>
      <c r="K22" s="10"/>
      <c r="L22" s="10"/>
      <c r="M22" s="10"/>
      <c r="N22" s="10"/>
      <c r="O22" s="10"/>
      <c r="P22" s="50">
        <f t="shared" si="0"/>
        <v>0</v>
      </c>
    </row>
    <row r="23" spans="1:16" ht="14.25" customHeight="1">
      <c r="A23" s="9" t="s">
        <v>149</v>
      </c>
      <c r="B23" s="6" t="s">
        <v>389</v>
      </c>
      <c r="C23" s="10" t="s">
        <v>150</v>
      </c>
      <c r="D23" s="10"/>
      <c r="E23" s="10"/>
      <c r="F23" s="7"/>
      <c r="G23" s="10"/>
      <c r="H23" s="10"/>
      <c r="I23" s="10"/>
      <c r="J23" s="10"/>
      <c r="K23" s="10"/>
      <c r="L23" s="10"/>
      <c r="M23" s="10"/>
      <c r="N23" s="10"/>
      <c r="O23" s="10"/>
      <c r="P23" s="50">
        <f t="shared" si="0"/>
        <v>0</v>
      </c>
    </row>
    <row r="24" spans="1:16" ht="14.25" customHeight="1">
      <c r="A24" s="9" t="s">
        <v>180</v>
      </c>
      <c r="B24" s="6"/>
      <c r="C24" s="10" t="s">
        <v>147</v>
      </c>
      <c r="D24" s="10"/>
      <c r="E24" s="10"/>
      <c r="F24" s="7">
        <v>500</v>
      </c>
      <c r="G24" s="10"/>
      <c r="H24" s="10"/>
      <c r="I24" s="10"/>
      <c r="J24" s="10"/>
      <c r="K24" s="10">
        <v>500</v>
      </c>
      <c r="L24" s="10"/>
      <c r="M24" s="10"/>
      <c r="N24" s="10"/>
      <c r="O24" s="10"/>
      <c r="P24" s="50">
        <f t="shared" si="0"/>
        <v>1000</v>
      </c>
    </row>
    <row r="25" spans="1:16" ht="14.25" customHeight="1">
      <c r="A25" s="9" t="s">
        <v>148</v>
      </c>
      <c r="B25" s="6" t="s">
        <v>387</v>
      </c>
      <c r="C25" s="10" t="s">
        <v>147</v>
      </c>
      <c r="D25" s="10">
        <v>97</v>
      </c>
      <c r="E25" s="10"/>
      <c r="F25" s="7"/>
      <c r="G25" s="10"/>
      <c r="H25" s="10"/>
      <c r="I25" s="10"/>
      <c r="J25" s="10"/>
      <c r="K25" s="10"/>
      <c r="L25" s="10"/>
      <c r="M25" s="10"/>
      <c r="N25" s="10"/>
      <c r="O25" s="10"/>
      <c r="P25" s="50">
        <f t="shared" si="0"/>
        <v>97</v>
      </c>
    </row>
    <row r="26" spans="1:16" ht="14.25" customHeight="1">
      <c r="A26" s="9" t="s">
        <v>255</v>
      </c>
      <c r="B26" s="6" t="s">
        <v>391</v>
      </c>
      <c r="C26" s="10" t="s">
        <v>256</v>
      </c>
      <c r="D26" s="10"/>
      <c r="E26" s="10"/>
      <c r="F26" s="7"/>
      <c r="G26" s="10"/>
      <c r="H26" s="10"/>
      <c r="I26" s="10"/>
      <c r="J26" s="10"/>
      <c r="K26" s="10"/>
      <c r="L26" s="10"/>
      <c r="M26" s="10"/>
      <c r="N26" s="10"/>
      <c r="O26" s="10">
        <v>5179</v>
      </c>
      <c r="P26" s="50">
        <f t="shared" si="0"/>
        <v>5179</v>
      </c>
    </row>
    <row r="27" spans="1:16" ht="14.25" customHeight="1">
      <c r="A27" s="9" t="s">
        <v>253</v>
      </c>
      <c r="B27" s="6" t="s">
        <v>368</v>
      </c>
      <c r="C27" s="10" t="s">
        <v>254</v>
      </c>
      <c r="D27" s="10"/>
      <c r="E27" s="10"/>
      <c r="F27" s="7">
        <v>3851</v>
      </c>
      <c r="G27" s="10">
        <v>2136</v>
      </c>
      <c r="H27" s="10">
        <v>3716</v>
      </c>
      <c r="I27" s="10">
        <v>3145</v>
      </c>
      <c r="J27" s="10">
        <v>4986</v>
      </c>
      <c r="K27" s="10">
        <v>4281</v>
      </c>
      <c r="L27" s="10">
        <v>2804</v>
      </c>
      <c r="M27" s="10">
        <v>3701</v>
      </c>
      <c r="N27" s="10">
        <v>1128</v>
      </c>
      <c r="O27" s="10">
        <v>4448</v>
      </c>
      <c r="P27" s="50">
        <f t="shared" si="0"/>
        <v>34196</v>
      </c>
    </row>
    <row r="28" spans="1:16" ht="14.25" customHeight="1">
      <c r="A28" s="9" t="s">
        <v>177</v>
      </c>
      <c r="B28" s="6" t="s">
        <v>367</v>
      </c>
      <c r="C28" s="10" t="s">
        <v>178</v>
      </c>
      <c r="D28" s="10"/>
      <c r="E28" s="10"/>
      <c r="F28" s="7"/>
      <c r="G28" s="10">
        <v>300</v>
      </c>
      <c r="H28" s="10"/>
      <c r="I28" s="10"/>
      <c r="J28" s="10">
        <v>237</v>
      </c>
      <c r="K28" s="10"/>
      <c r="L28" s="10"/>
      <c r="M28" s="10"/>
      <c r="N28" s="10"/>
      <c r="O28" s="10"/>
      <c r="P28" s="50">
        <f t="shared" si="0"/>
        <v>537</v>
      </c>
    </row>
    <row r="29" spans="1:16" ht="14.25" customHeight="1">
      <c r="A29" s="9" t="s">
        <v>250</v>
      </c>
      <c r="B29" s="6" t="s">
        <v>379</v>
      </c>
      <c r="C29" s="10" t="s">
        <v>173</v>
      </c>
      <c r="D29" s="10"/>
      <c r="E29" s="10"/>
      <c r="F29" s="7"/>
      <c r="G29" s="10"/>
      <c r="H29" s="10">
        <v>2840</v>
      </c>
      <c r="I29" s="10"/>
      <c r="J29" s="10"/>
      <c r="K29" s="10"/>
      <c r="L29" s="10"/>
      <c r="M29" s="10"/>
      <c r="N29" s="10"/>
      <c r="O29" s="10"/>
      <c r="P29" s="50">
        <f t="shared" si="0"/>
        <v>2840</v>
      </c>
    </row>
    <row r="30" spans="1:16" ht="14.25" customHeight="1">
      <c r="A30" s="9" t="s">
        <v>244</v>
      </c>
      <c r="B30" s="6" t="s">
        <v>378</v>
      </c>
      <c r="C30" s="10" t="s">
        <v>173</v>
      </c>
      <c r="D30" s="10"/>
      <c r="E30" s="10"/>
      <c r="F30" s="7"/>
      <c r="G30" s="10"/>
      <c r="H30" s="10">
        <v>2000</v>
      </c>
      <c r="I30" s="10"/>
      <c r="J30" s="10"/>
      <c r="K30" s="10"/>
      <c r="L30" s="10"/>
      <c r="M30" s="10"/>
      <c r="N30" s="10"/>
      <c r="O30" s="10"/>
      <c r="P30" s="50">
        <f t="shared" si="0"/>
        <v>2000</v>
      </c>
    </row>
    <row r="31" spans="1:16" ht="14.25" customHeight="1">
      <c r="A31" s="9" t="s">
        <v>248</v>
      </c>
      <c r="B31" s="6" t="s">
        <v>376</v>
      </c>
      <c r="C31" s="10" t="s">
        <v>173</v>
      </c>
      <c r="D31" s="10"/>
      <c r="E31" s="10">
        <v>6650</v>
      </c>
      <c r="F31" s="7"/>
      <c r="G31" s="10"/>
      <c r="H31" s="10"/>
      <c r="I31" s="10"/>
      <c r="J31" s="10"/>
      <c r="K31" s="10"/>
      <c r="L31" s="10">
        <v>4800</v>
      </c>
      <c r="M31" s="10"/>
      <c r="N31" s="10"/>
      <c r="O31" s="10"/>
      <c r="P31" s="50">
        <f t="shared" si="0"/>
        <v>11450</v>
      </c>
    </row>
    <row r="32" spans="1:16" ht="14.25" customHeight="1">
      <c r="A32" s="9" t="s">
        <v>245</v>
      </c>
      <c r="B32" s="6" t="s">
        <v>372</v>
      </c>
      <c r="C32" s="10" t="s">
        <v>173</v>
      </c>
      <c r="D32" s="10"/>
      <c r="E32" s="10"/>
      <c r="F32" s="7">
        <v>2580</v>
      </c>
      <c r="G32" s="10"/>
      <c r="H32" s="10"/>
      <c r="I32" s="10"/>
      <c r="J32" s="10"/>
      <c r="K32" s="10"/>
      <c r="L32" s="10"/>
      <c r="M32" s="10"/>
      <c r="N32" s="10"/>
      <c r="O32" s="10"/>
      <c r="P32" s="50">
        <f t="shared" si="0"/>
        <v>2580</v>
      </c>
    </row>
    <row r="33" spans="1:16" ht="14.25" customHeight="1">
      <c r="A33" s="9" t="s">
        <v>247</v>
      </c>
      <c r="B33" s="6" t="s">
        <v>380</v>
      </c>
      <c r="C33" s="10" t="s">
        <v>173</v>
      </c>
      <c r="D33" s="10"/>
      <c r="E33" s="10"/>
      <c r="F33" s="7">
        <v>6450</v>
      </c>
      <c r="G33" s="10"/>
      <c r="H33" s="10"/>
      <c r="I33" s="10"/>
      <c r="J33" s="10"/>
      <c r="K33" s="10"/>
      <c r="L33" s="10">
        <v>4100</v>
      </c>
      <c r="M33" s="10"/>
      <c r="N33" s="10"/>
      <c r="O33" s="10"/>
      <c r="P33" s="50">
        <f t="shared" si="0"/>
        <v>10550</v>
      </c>
    </row>
    <row r="34" spans="1:16" ht="14.25" customHeight="1">
      <c r="A34" s="9" t="s">
        <v>242</v>
      </c>
      <c r="B34" s="6" t="s">
        <v>373</v>
      </c>
      <c r="C34" s="10" t="s">
        <v>173</v>
      </c>
      <c r="D34" s="10"/>
      <c r="E34" s="10">
        <v>2300</v>
      </c>
      <c r="F34" s="7"/>
      <c r="G34" s="10"/>
      <c r="H34" s="10"/>
      <c r="I34" s="10"/>
      <c r="J34" s="10"/>
      <c r="K34" s="10"/>
      <c r="L34" s="10"/>
      <c r="M34" s="10"/>
      <c r="N34" s="10"/>
      <c r="O34" s="10"/>
      <c r="P34" s="50">
        <f t="shared" si="0"/>
        <v>2300</v>
      </c>
    </row>
    <row r="35" spans="1:16" ht="14.25" customHeight="1">
      <c r="A35" s="9" t="s">
        <v>249</v>
      </c>
      <c r="B35" s="6" t="s">
        <v>381</v>
      </c>
      <c r="C35" s="10" t="s">
        <v>173</v>
      </c>
      <c r="D35" s="10"/>
      <c r="E35" s="10"/>
      <c r="F35" s="7">
        <v>2100</v>
      </c>
      <c r="G35" s="10"/>
      <c r="H35" s="10"/>
      <c r="I35" s="10"/>
      <c r="J35" s="10"/>
      <c r="K35" s="10"/>
      <c r="L35" s="10"/>
      <c r="M35" s="10"/>
      <c r="N35" s="10"/>
      <c r="O35" s="10"/>
      <c r="P35" s="50">
        <f t="shared" si="0"/>
        <v>2100</v>
      </c>
    </row>
    <row r="36" spans="1:16" ht="14.25" customHeight="1">
      <c r="A36" s="9" t="s">
        <v>246</v>
      </c>
      <c r="B36" s="6" t="s">
        <v>374</v>
      </c>
      <c r="C36" s="10" t="s">
        <v>173</v>
      </c>
      <c r="D36" s="10"/>
      <c r="E36" s="10"/>
      <c r="F36" s="7"/>
      <c r="G36" s="10"/>
      <c r="H36" s="10"/>
      <c r="I36" s="10"/>
      <c r="J36" s="10"/>
      <c r="K36" s="10"/>
      <c r="L36" s="10"/>
      <c r="M36" s="10"/>
      <c r="N36" s="10"/>
      <c r="O36" s="10"/>
      <c r="P36" s="50">
        <f t="shared" si="0"/>
        <v>0</v>
      </c>
    </row>
    <row r="37" spans="1:16" ht="14.25" customHeight="1">
      <c r="A37" s="9" t="s">
        <v>243</v>
      </c>
      <c r="B37" s="6" t="s">
        <v>375</v>
      </c>
      <c r="C37" s="10" t="s">
        <v>173</v>
      </c>
      <c r="D37" s="10"/>
      <c r="E37" s="10">
        <v>2100</v>
      </c>
      <c r="F37" s="7"/>
      <c r="G37" s="10"/>
      <c r="H37" s="10">
        <v>4600</v>
      </c>
      <c r="I37" s="10"/>
      <c r="J37" s="10"/>
      <c r="K37" s="10"/>
      <c r="L37" s="10"/>
      <c r="M37" s="10"/>
      <c r="N37" s="10"/>
      <c r="O37" s="10"/>
      <c r="P37" s="50">
        <f t="shared" si="0"/>
        <v>6700</v>
      </c>
    </row>
    <row r="38" spans="1:16" ht="14.25" customHeight="1">
      <c r="A38" s="9" t="s">
        <v>188</v>
      </c>
      <c r="B38" s="6" t="s">
        <v>357</v>
      </c>
      <c r="C38" s="10" t="s">
        <v>152</v>
      </c>
      <c r="D38" s="10"/>
      <c r="E38" s="10"/>
      <c r="F38" s="7"/>
      <c r="G38" s="10"/>
      <c r="H38" s="10"/>
      <c r="I38" s="10"/>
      <c r="J38" s="10">
        <v>30</v>
      </c>
      <c r="K38" s="10"/>
      <c r="L38" s="10"/>
      <c r="M38" s="10">
        <v>53</v>
      </c>
      <c r="N38" s="10"/>
      <c r="O38" s="10"/>
      <c r="P38" s="50">
        <f t="shared" si="0"/>
        <v>83</v>
      </c>
    </row>
    <row r="39" spans="1:16" ht="14.25" customHeight="1">
      <c r="A39" s="9" t="s">
        <v>187</v>
      </c>
      <c r="B39" s="6" t="s">
        <v>355</v>
      </c>
      <c r="C39" s="10" t="s">
        <v>152</v>
      </c>
      <c r="D39" s="10"/>
      <c r="E39" s="10"/>
      <c r="F39" s="7"/>
      <c r="G39" s="10"/>
      <c r="H39" s="10"/>
      <c r="I39" s="10"/>
      <c r="J39" s="10"/>
      <c r="K39" s="10"/>
      <c r="L39" s="10"/>
      <c r="M39" s="10"/>
      <c r="N39" s="10"/>
      <c r="O39" s="10"/>
      <c r="P39" s="50">
        <f t="shared" si="0"/>
        <v>0</v>
      </c>
    </row>
    <row r="40" spans="1:16" ht="14.25" customHeight="1">
      <c r="A40" s="9" t="s">
        <v>186</v>
      </c>
      <c r="B40" s="6" t="s">
        <v>360</v>
      </c>
      <c r="C40" s="10" t="s">
        <v>152</v>
      </c>
      <c r="D40" s="10"/>
      <c r="E40" s="10"/>
      <c r="F40" s="7"/>
      <c r="G40" s="10"/>
      <c r="H40" s="10"/>
      <c r="I40" s="10"/>
      <c r="J40" s="10">
        <v>300</v>
      </c>
      <c r="K40" s="10"/>
      <c r="L40" s="10"/>
      <c r="M40" s="10"/>
      <c r="N40" s="10"/>
      <c r="O40" s="10"/>
      <c r="P40" s="50">
        <f t="shared" si="0"/>
        <v>300</v>
      </c>
    </row>
    <row r="41" spans="1:16" ht="14.25" customHeight="1">
      <c r="A41" s="9" t="s">
        <v>185</v>
      </c>
      <c r="B41" s="6"/>
      <c r="C41" s="10" t="s">
        <v>152</v>
      </c>
      <c r="D41" s="10"/>
      <c r="E41" s="10"/>
      <c r="F41" s="7"/>
      <c r="G41" s="10"/>
      <c r="H41" s="10"/>
      <c r="I41" s="10"/>
      <c r="J41" s="10"/>
      <c r="K41" s="10"/>
      <c r="L41" s="10"/>
      <c r="M41" s="10"/>
      <c r="N41" s="10"/>
      <c r="O41" s="10"/>
      <c r="P41" s="50">
        <f t="shared" si="0"/>
        <v>0</v>
      </c>
    </row>
    <row r="42" spans="1:16" ht="14.25" customHeight="1">
      <c r="A42" s="9" t="s">
        <v>192</v>
      </c>
      <c r="B42" s="6" t="s">
        <v>352</v>
      </c>
      <c r="C42" s="10" t="s">
        <v>152</v>
      </c>
      <c r="D42" s="10"/>
      <c r="E42" s="10"/>
      <c r="F42" s="7"/>
      <c r="G42" s="10"/>
      <c r="H42" s="10"/>
      <c r="I42" s="10"/>
      <c r="J42" s="10"/>
      <c r="K42" s="10"/>
      <c r="L42" s="10"/>
      <c r="M42" s="10"/>
      <c r="N42" s="10"/>
      <c r="O42" s="10"/>
      <c r="P42" s="50">
        <f t="shared" si="0"/>
        <v>0</v>
      </c>
    </row>
    <row r="43" spans="1:16" ht="14.25" customHeight="1">
      <c r="A43" s="9" t="s">
        <v>294</v>
      </c>
      <c r="B43" s="6" t="s">
        <v>358</v>
      </c>
      <c r="C43" s="10" t="s">
        <v>152</v>
      </c>
      <c r="D43" s="10"/>
      <c r="E43" s="10"/>
      <c r="F43" s="7"/>
      <c r="G43" s="10"/>
      <c r="H43" s="10"/>
      <c r="I43" s="10"/>
      <c r="J43" s="10">
        <v>300</v>
      </c>
      <c r="K43" s="10"/>
      <c r="L43" s="10"/>
      <c r="M43" s="10"/>
      <c r="N43" s="10"/>
      <c r="O43" s="10"/>
      <c r="P43" s="50">
        <f t="shared" si="0"/>
        <v>300</v>
      </c>
    </row>
    <row r="44" spans="1:16" ht="14.25" customHeight="1">
      <c r="A44" s="9" t="s">
        <v>184</v>
      </c>
      <c r="B44" s="6" t="s">
        <v>359</v>
      </c>
      <c r="C44" s="10" t="s">
        <v>152</v>
      </c>
      <c r="D44" s="10">
        <v>420</v>
      </c>
      <c r="E44" s="10"/>
      <c r="F44" s="7">
        <v>105</v>
      </c>
      <c r="G44" s="10">
        <v>400</v>
      </c>
      <c r="H44" s="10"/>
      <c r="I44" s="10"/>
      <c r="J44" s="10"/>
      <c r="K44" s="10"/>
      <c r="L44" s="10">
        <v>214</v>
      </c>
      <c r="M44" s="10"/>
      <c r="N44" s="10"/>
      <c r="O44" s="10">
        <v>43</v>
      </c>
      <c r="P44" s="50">
        <f t="shared" si="0"/>
        <v>1182</v>
      </c>
    </row>
    <row r="45" spans="1:16" ht="14.25" customHeight="1">
      <c r="A45" s="9" t="s">
        <v>183</v>
      </c>
      <c r="B45" s="6" t="s">
        <v>361</v>
      </c>
      <c r="C45" s="10" t="s">
        <v>152</v>
      </c>
      <c r="D45" s="10"/>
      <c r="E45" s="10"/>
      <c r="F45" s="7"/>
      <c r="G45" s="10"/>
      <c r="H45" s="10"/>
      <c r="I45" s="10"/>
      <c r="J45" s="10"/>
      <c r="K45" s="10"/>
      <c r="L45" s="10"/>
      <c r="M45" s="10"/>
      <c r="N45" s="10"/>
      <c r="O45" s="10"/>
      <c r="P45" s="50">
        <f t="shared" si="0"/>
        <v>0</v>
      </c>
    </row>
    <row r="46" spans="1:16" ht="14.25" customHeight="1">
      <c r="A46" s="9" t="s">
        <v>189</v>
      </c>
      <c r="B46" s="6" t="s">
        <v>354</v>
      </c>
      <c r="C46" s="10" t="s">
        <v>152</v>
      </c>
      <c r="D46" s="10"/>
      <c r="E46" s="10"/>
      <c r="F46" s="7"/>
      <c r="G46" s="10"/>
      <c r="H46" s="10"/>
      <c r="I46" s="10"/>
      <c r="J46" s="10"/>
      <c r="K46" s="10"/>
      <c r="L46" s="10"/>
      <c r="M46" s="10"/>
      <c r="N46" s="10"/>
      <c r="O46" s="10"/>
      <c r="P46" s="50">
        <f t="shared" si="0"/>
        <v>0</v>
      </c>
    </row>
    <row r="47" spans="1:16" ht="14.25" customHeight="1">
      <c r="A47" s="9" t="s">
        <v>191</v>
      </c>
      <c r="B47" s="6" t="s">
        <v>351</v>
      </c>
      <c r="C47" s="10" t="s">
        <v>152</v>
      </c>
      <c r="D47" s="10"/>
      <c r="E47" s="10"/>
      <c r="F47" s="7"/>
      <c r="G47" s="10"/>
      <c r="H47" s="10"/>
      <c r="I47" s="10"/>
      <c r="J47" s="10"/>
      <c r="K47" s="10"/>
      <c r="L47" s="10"/>
      <c r="M47" s="10"/>
      <c r="N47" s="10"/>
      <c r="O47" s="10"/>
      <c r="P47" s="50">
        <f t="shared" si="0"/>
        <v>0</v>
      </c>
    </row>
    <row r="48" spans="1:16" ht="14.25" customHeight="1">
      <c r="A48" s="9" t="s">
        <v>190</v>
      </c>
      <c r="B48" s="6" t="s">
        <v>344</v>
      </c>
      <c r="C48" s="10" t="s">
        <v>152</v>
      </c>
      <c r="D48" s="10"/>
      <c r="E48" s="10"/>
      <c r="F48" s="7"/>
      <c r="G48" s="10"/>
      <c r="H48" s="10"/>
      <c r="I48" s="10"/>
      <c r="J48" s="10"/>
      <c r="K48" s="10"/>
      <c r="L48" s="10"/>
      <c r="M48" s="10"/>
      <c r="N48" s="10"/>
      <c r="O48" s="10"/>
      <c r="P48" s="50">
        <f t="shared" si="0"/>
        <v>0</v>
      </c>
    </row>
    <row r="49" spans="1:16" ht="21">
      <c r="A49" s="13" t="s">
        <v>212</v>
      </c>
      <c r="B49" s="13"/>
      <c r="C49" s="10"/>
      <c r="D49" s="10"/>
      <c r="E49" s="10"/>
      <c r="F49" s="7"/>
      <c r="G49" s="10"/>
      <c r="H49" s="10"/>
      <c r="I49" s="10"/>
      <c r="J49" s="10"/>
      <c r="K49" s="10"/>
      <c r="L49" s="10"/>
      <c r="M49" s="10"/>
      <c r="N49" s="10"/>
      <c r="O49" s="10"/>
      <c r="P49" s="50">
        <f t="shared" si="0"/>
        <v>0</v>
      </c>
    </row>
    <row r="50" spans="1:16" ht="14.25" customHeight="1">
      <c r="A50" s="9" t="s">
        <v>151</v>
      </c>
      <c r="B50" s="9"/>
      <c r="C50" s="10" t="s">
        <v>152</v>
      </c>
      <c r="D50" s="10"/>
      <c r="E50" s="10"/>
      <c r="F50" s="7"/>
      <c r="G50" s="10"/>
      <c r="H50" s="10"/>
      <c r="I50" s="10"/>
      <c r="J50" s="10"/>
      <c r="K50" s="10"/>
      <c r="L50" s="10"/>
      <c r="M50" s="10"/>
      <c r="N50" s="10"/>
      <c r="O50" s="10"/>
      <c r="P50" s="50">
        <f t="shared" si="0"/>
        <v>0</v>
      </c>
    </row>
    <row r="51" spans="1:16" ht="14.25" customHeight="1">
      <c r="A51" s="9" t="s">
        <v>153</v>
      </c>
      <c r="B51" s="9"/>
      <c r="C51" s="10" t="s">
        <v>152</v>
      </c>
      <c r="D51" s="10"/>
      <c r="E51" s="10"/>
      <c r="F51" s="7"/>
      <c r="G51" s="10"/>
      <c r="H51" s="10"/>
      <c r="I51" s="10"/>
      <c r="J51" s="10"/>
      <c r="K51" s="10"/>
      <c r="L51" s="10"/>
      <c r="M51" s="10"/>
      <c r="N51" s="10"/>
      <c r="O51" s="10"/>
      <c r="P51" s="50">
        <f t="shared" si="0"/>
        <v>0</v>
      </c>
    </row>
    <row r="52" spans="1:16" ht="14.25" customHeight="1">
      <c r="A52" s="9" t="s">
        <v>154</v>
      </c>
      <c r="B52" s="9"/>
      <c r="C52" s="10" t="s">
        <v>152</v>
      </c>
      <c r="D52" s="10"/>
      <c r="E52" s="10"/>
      <c r="F52" s="7"/>
      <c r="G52" s="10"/>
      <c r="H52" s="10"/>
      <c r="I52" s="10"/>
      <c r="J52" s="10"/>
      <c r="K52" s="10"/>
      <c r="L52" s="10"/>
      <c r="M52" s="10"/>
      <c r="N52" s="10"/>
      <c r="O52" s="10"/>
      <c r="P52" s="50">
        <f t="shared" si="0"/>
        <v>0</v>
      </c>
    </row>
    <row r="53" spans="1:16" ht="14.25" customHeight="1">
      <c r="A53" s="9" t="s">
        <v>157</v>
      </c>
      <c r="B53" s="9"/>
      <c r="C53" s="10" t="s">
        <v>152</v>
      </c>
      <c r="D53" s="10"/>
      <c r="E53" s="10"/>
      <c r="F53" s="7"/>
      <c r="G53" s="10"/>
      <c r="H53" s="10"/>
      <c r="I53" s="10"/>
      <c r="J53" s="10"/>
      <c r="K53" s="10"/>
      <c r="L53" s="10"/>
      <c r="M53" s="10"/>
      <c r="N53" s="10"/>
      <c r="O53" s="10"/>
      <c r="P53" s="50">
        <f t="shared" si="0"/>
        <v>0</v>
      </c>
    </row>
    <row r="54" spans="1:16" ht="14.25" customHeight="1">
      <c r="A54" s="9" t="s">
        <v>158</v>
      </c>
      <c r="B54" s="9"/>
      <c r="C54" s="10" t="s">
        <v>152</v>
      </c>
      <c r="D54" s="10"/>
      <c r="E54" s="10"/>
      <c r="F54" s="7"/>
      <c r="G54" s="10"/>
      <c r="H54" s="10"/>
      <c r="I54" s="10"/>
      <c r="J54" s="10">
        <v>60</v>
      </c>
      <c r="K54" s="10"/>
      <c r="L54" s="10"/>
      <c r="M54" s="10">
        <v>50</v>
      </c>
      <c r="N54" s="10"/>
      <c r="O54" s="10">
        <v>50</v>
      </c>
      <c r="P54" s="50">
        <f t="shared" si="0"/>
        <v>160</v>
      </c>
    </row>
    <row r="55" spans="1:16" ht="14.25" customHeight="1">
      <c r="A55" s="9" t="s">
        <v>161</v>
      </c>
      <c r="B55" s="9"/>
      <c r="C55" s="10" t="s">
        <v>152</v>
      </c>
      <c r="D55" s="10">
        <v>60</v>
      </c>
      <c r="E55" s="10"/>
      <c r="F55" s="7"/>
      <c r="G55" s="10"/>
      <c r="H55" s="10"/>
      <c r="I55" s="10">
        <v>59</v>
      </c>
      <c r="J55" s="10"/>
      <c r="K55" s="10"/>
      <c r="L55" s="10"/>
      <c r="M55" s="10"/>
      <c r="N55" s="10"/>
      <c r="O55" s="10">
        <v>30</v>
      </c>
      <c r="P55" s="50">
        <f t="shared" si="0"/>
        <v>149</v>
      </c>
    </row>
    <row r="56" spans="1:16" ht="14.25" customHeight="1">
      <c r="A56" s="9" t="s">
        <v>163</v>
      </c>
      <c r="B56" s="9"/>
      <c r="C56" s="10" t="s">
        <v>152</v>
      </c>
      <c r="D56" s="10"/>
      <c r="E56" s="10"/>
      <c r="F56" s="7"/>
      <c r="G56" s="10"/>
      <c r="H56" s="10"/>
      <c r="I56" s="10">
        <v>120</v>
      </c>
      <c r="J56" s="10"/>
      <c r="K56" s="10">
        <v>136</v>
      </c>
      <c r="L56" s="10"/>
      <c r="M56" s="10">
        <v>17</v>
      </c>
      <c r="N56" s="10"/>
      <c r="O56" s="10">
        <v>48</v>
      </c>
      <c r="P56" s="50">
        <f t="shared" si="0"/>
        <v>321</v>
      </c>
    </row>
    <row r="57" spans="1:16" ht="14.25" customHeight="1">
      <c r="A57" s="9" t="s">
        <v>164</v>
      </c>
      <c r="B57" s="9"/>
      <c r="C57" s="10" t="s">
        <v>152</v>
      </c>
      <c r="D57" s="10"/>
      <c r="E57" s="10"/>
      <c r="F57" s="7"/>
      <c r="G57" s="10"/>
      <c r="H57" s="10"/>
      <c r="I57" s="10"/>
      <c r="J57" s="10"/>
      <c r="K57" s="10"/>
      <c r="L57" s="10"/>
      <c r="M57" s="10"/>
      <c r="N57" s="10"/>
      <c r="O57" s="10"/>
      <c r="P57" s="50">
        <f t="shared" si="0"/>
        <v>0</v>
      </c>
    </row>
    <row r="58" spans="1:16" ht="14.25" customHeight="1">
      <c r="A58" s="9" t="s">
        <v>166</v>
      </c>
      <c r="B58" s="9"/>
      <c r="C58" s="10" t="s">
        <v>152</v>
      </c>
      <c r="D58" s="10">
        <v>110</v>
      </c>
      <c r="E58" s="10"/>
      <c r="F58" s="7"/>
      <c r="G58" s="10"/>
      <c r="H58" s="10"/>
      <c r="I58" s="10">
        <v>100</v>
      </c>
      <c r="J58" s="10"/>
      <c r="K58" s="10"/>
      <c r="L58" s="10"/>
      <c r="M58" s="10">
        <v>40</v>
      </c>
      <c r="N58" s="10"/>
      <c r="O58" s="10">
        <v>70</v>
      </c>
      <c r="P58" s="50">
        <f t="shared" si="0"/>
        <v>320</v>
      </c>
    </row>
    <row r="59" spans="1:16" ht="14.25" customHeight="1">
      <c r="A59" s="9" t="s">
        <v>165</v>
      </c>
      <c r="B59" s="9"/>
      <c r="C59" s="10" t="s">
        <v>152</v>
      </c>
      <c r="D59" s="10"/>
      <c r="E59" s="10"/>
      <c r="F59" s="7"/>
      <c r="G59" s="10"/>
      <c r="H59" s="10"/>
      <c r="I59" s="10"/>
      <c r="J59" s="10"/>
      <c r="K59" s="10"/>
      <c r="L59" s="10"/>
      <c r="M59" s="10"/>
      <c r="N59" s="10"/>
      <c r="O59" s="10"/>
      <c r="P59" s="50">
        <f t="shared" si="0"/>
        <v>0</v>
      </c>
    </row>
    <row r="60" spans="1:16" ht="14.25" customHeight="1">
      <c r="A60" s="9" t="s">
        <v>171</v>
      </c>
      <c r="B60" s="9"/>
      <c r="C60" s="10" t="s">
        <v>152</v>
      </c>
      <c r="D60" s="10"/>
      <c r="E60" s="10"/>
      <c r="F60" s="7"/>
      <c r="G60" s="10">
        <v>60</v>
      </c>
      <c r="H60" s="10"/>
      <c r="I60" s="10"/>
      <c r="J60" s="10"/>
      <c r="K60" s="10">
        <v>26</v>
      </c>
      <c r="L60" s="10"/>
      <c r="M60" s="10"/>
      <c r="N60" s="10"/>
      <c r="O60" s="10"/>
      <c r="P60" s="50">
        <f t="shared" si="0"/>
        <v>86</v>
      </c>
    </row>
    <row r="61" spans="1:16" ht="14.25" customHeight="1">
      <c r="A61" s="9" t="s">
        <v>179</v>
      </c>
      <c r="B61" s="9"/>
      <c r="C61" s="10" t="s">
        <v>152</v>
      </c>
      <c r="D61" s="10"/>
      <c r="E61" s="10"/>
      <c r="F61" s="7"/>
      <c r="G61" s="10"/>
      <c r="H61" s="10"/>
      <c r="I61" s="10">
        <v>50</v>
      </c>
      <c r="J61" s="10"/>
      <c r="K61" s="10"/>
      <c r="L61" s="10"/>
      <c r="M61" s="10"/>
      <c r="N61" s="10"/>
      <c r="O61" s="10"/>
      <c r="P61" s="50">
        <f t="shared" si="0"/>
        <v>50</v>
      </c>
    </row>
    <row r="62" spans="1:16" ht="14.25" customHeight="1">
      <c r="A62" s="9" t="s">
        <v>181</v>
      </c>
      <c r="B62" s="9"/>
      <c r="C62" s="10" t="s">
        <v>152</v>
      </c>
      <c r="D62" s="10">
        <v>110</v>
      </c>
      <c r="E62" s="10"/>
      <c r="F62" s="7"/>
      <c r="G62" s="10"/>
      <c r="H62" s="10"/>
      <c r="I62" s="10"/>
      <c r="J62" s="10"/>
      <c r="K62" s="10"/>
      <c r="L62" s="10"/>
      <c r="M62" s="10"/>
      <c r="N62" s="10"/>
      <c r="O62" s="10"/>
      <c r="P62" s="50">
        <f t="shared" si="0"/>
        <v>110</v>
      </c>
    </row>
    <row r="63" spans="1:16" ht="14.25" customHeight="1">
      <c r="A63" s="9" t="s">
        <v>182</v>
      </c>
      <c r="B63" s="9"/>
      <c r="C63" s="10" t="s">
        <v>152</v>
      </c>
      <c r="D63" s="10">
        <v>110</v>
      </c>
      <c r="E63" s="10"/>
      <c r="F63" s="7"/>
      <c r="G63" s="10"/>
      <c r="H63" s="10"/>
      <c r="I63" s="10"/>
      <c r="J63" s="10"/>
      <c r="K63" s="10"/>
      <c r="L63" s="10"/>
      <c r="M63" s="10"/>
      <c r="N63" s="10">
        <v>50</v>
      </c>
      <c r="O63" s="10">
        <v>56</v>
      </c>
      <c r="P63" s="50">
        <f t="shared" si="0"/>
        <v>216</v>
      </c>
    </row>
    <row r="64" spans="1:16" ht="14.25" customHeight="1">
      <c r="A64" s="9" t="s">
        <v>193</v>
      </c>
      <c r="B64" s="9"/>
      <c r="C64" s="10" t="s">
        <v>152</v>
      </c>
      <c r="D64" s="10"/>
      <c r="E64" s="10"/>
      <c r="F64" s="7"/>
      <c r="G64" s="10"/>
      <c r="H64" s="10"/>
      <c r="I64" s="10"/>
      <c r="J64" s="10"/>
      <c r="K64" s="10">
        <v>100</v>
      </c>
      <c r="L64" s="10"/>
      <c r="M64" s="10"/>
      <c r="N64" s="10"/>
      <c r="O64" s="10">
        <v>18</v>
      </c>
      <c r="P64" s="50">
        <f t="shared" si="0"/>
        <v>118</v>
      </c>
    </row>
    <row r="65" spans="1:16" ht="14.25" customHeight="1">
      <c r="A65" s="9" t="s">
        <v>194</v>
      </c>
      <c r="B65" s="9"/>
      <c r="C65" s="10" t="s">
        <v>152</v>
      </c>
      <c r="D65" s="10"/>
      <c r="E65" s="10"/>
      <c r="F65" s="7"/>
      <c r="G65" s="10"/>
      <c r="H65" s="10"/>
      <c r="I65" s="10"/>
      <c r="J65" s="10"/>
      <c r="K65" s="10"/>
      <c r="L65" s="10"/>
      <c r="M65" s="10">
        <v>26</v>
      </c>
      <c r="N65" s="10"/>
      <c r="O65" s="10">
        <v>30</v>
      </c>
      <c r="P65" s="50">
        <f t="shared" si="0"/>
        <v>56</v>
      </c>
    </row>
    <row r="66" spans="1:16" ht="14.25" customHeight="1">
      <c r="A66" s="9" t="s">
        <v>195</v>
      </c>
      <c r="B66" s="9"/>
      <c r="C66" s="10" t="s">
        <v>152</v>
      </c>
      <c r="D66" s="10"/>
      <c r="E66" s="10"/>
      <c r="F66" s="7"/>
      <c r="G66" s="10"/>
      <c r="H66" s="10"/>
      <c r="I66" s="10"/>
      <c r="J66" s="10"/>
      <c r="K66" s="10">
        <v>22</v>
      </c>
      <c r="L66" s="10"/>
      <c r="M66" s="10"/>
      <c r="N66" s="10"/>
      <c r="O66" s="10">
        <v>50</v>
      </c>
      <c r="P66" s="50">
        <f t="shared" si="0"/>
        <v>72</v>
      </c>
    </row>
    <row r="67" spans="1:16" ht="14.25" customHeight="1">
      <c r="A67" s="9" t="s">
        <v>197</v>
      </c>
      <c r="B67" s="9"/>
      <c r="C67" s="10" t="s">
        <v>152</v>
      </c>
      <c r="D67" s="10"/>
      <c r="E67" s="10"/>
      <c r="F67" s="7"/>
      <c r="G67" s="10"/>
      <c r="H67" s="10"/>
      <c r="I67" s="10"/>
      <c r="J67" s="10"/>
      <c r="K67" s="10"/>
      <c r="L67" s="10"/>
      <c r="M67" s="10"/>
      <c r="N67" s="10"/>
      <c r="O67" s="10"/>
      <c r="P67" s="50">
        <f t="shared" si="0"/>
        <v>0</v>
      </c>
    </row>
    <row r="68" spans="1:16" ht="14.25" customHeight="1">
      <c r="A68" s="9" t="s">
        <v>198</v>
      </c>
      <c r="B68" s="9"/>
      <c r="C68" s="10" t="s">
        <v>152</v>
      </c>
      <c r="D68" s="10">
        <v>60</v>
      </c>
      <c r="E68" s="10"/>
      <c r="F68" s="7"/>
      <c r="G68" s="10"/>
      <c r="H68" s="10"/>
      <c r="I68" s="10"/>
      <c r="J68" s="10"/>
      <c r="K68" s="10"/>
      <c r="L68" s="10"/>
      <c r="M68" s="10"/>
      <c r="N68" s="10"/>
      <c r="O68" s="10"/>
      <c r="P68" s="50">
        <f t="shared" ref="P68:P103" si="1">SUM(D68:O68)</f>
        <v>60</v>
      </c>
    </row>
    <row r="69" spans="1:16" ht="14.25" customHeight="1">
      <c r="A69" s="9" t="s">
        <v>199</v>
      </c>
      <c r="B69" s="9"/>
      <c r="C69" s="10" t="s">
        <v>152</v>
      </c>
      <c r="D69" s="10">
        <v>110</v>
      </c>
      <c r="E69" s="10"/>
      <c r="F69" s="7">
        <v>100</v>
      </c>
      <c r="G69" s="10">
        <v>26</v>
      </c>
      <c r="H69" s="10">
        <v>100</v>
      </c>
      <c r="I69" s="10">
        <v>100</v>
      </c>
      <c r="J69" s="10">
        <v>125</v>
      </c>
      <c r="K69" s="10">
        <v>52</v>
      </c>
      <c r="L69" s="10"/>
      <c r="M69" s="10">
        <v>50</v>
      </c>
      <c r="N69" s="10"/>
      <c r="O69" s="10">
        <v>90</v>
      </c>
      <c r="P69" s="50">
        <f t="shared" si="1"/>
        <v>753</v>
      </c>
    </row>
    <row r="70" spans="1:16" ht="14.25" customHeight="1">
      <c r="A70" s="9" t="s">
        <v>200</v>
      </c>
      <c r="B70" s="9"/>
      <c r="C70" s="10" t="s">
        <v>152</v>
      </c>
      <c r="D70" s="10"/>
      <c r="E70" s="10"/>
      <c r="F70" s="7">
        <v>70</v>
      </c>
      <c r="G70" s="10"/>
      <c r="H70" s="10"/>
      <c r="I70" s="10"/>
      <c r="J70" s="10"/>
      <c r="K70" s="10">
        <v>43</v>
      </c>
      <c r="L70" s="10"/>
      <c r="M70" s="10">
        <v>20</v>
      </c>
      <c r="N70" s="10"/>
      <c r="O70" s="10">
        <v>50</v>
      </c>
      <c r="P70" s="50">
        <f t="shared" si="1"/>
        <v>183</v>
      </c>
    </row>
    <row r="71" spans="1:16" ht="14.25" customHeight="1">
      <c r="A71" s="9" t="s">
        <v>201</v>
      </c>
      <c r="B71" s="9"/>
      <c r="C71" s="10" t="s">
        <v>152</v>
      </c>
      <c r="D71" s="10"/>
      <c r="E71" s="10"/>
      <c r="F71" s="7">
        <v>49</v>
      </c>
      <c r="G71" s="10"/>
      <c r="H71" s="10"/>
      <c r="I71" s="10">
        <v>50</v>
      </c>
      <c r="J71" s="10"/>
      <c r="K71" s="10"/>
      <c r="L71" s="10"/>
      <c r="M71" s="10"/>
      <c r="N71" s="10"/>
      <c r="O71" s="10"/>
      <c r="P71" s="50">
        <f t="shared" si="1"/>
        <v>99</v>
      </c>
    </row>
    <row r="72" spans="1:16" ht="14.25" customHeight="1">
      <c r="A72" s="9" t="s">
        <v>208</v>
      </c>
      <c r="B72" s="9"/>
      <c r="C72" s="10" t="s">
        <v>152</v>
      </c>
      <c r="D72" s="10"/>
      <c r="E72" s="10"/>
      <c r="F72" s="7"/>
      <c r="G72" s="10">
        <v>60</v>
      </c>
      <c r="H72" s="10"/>
      <c r="I72" s="10"/>
      <c r="J72" s="10"/>
      <c r="K72" s="10"/>
      <c r="L72" s="10"/>
      <c r="M72" s="10"/>
      <c r="N72" s="10"/>
      <c r="O72" s="10"/>
      <c r="P72" s="50">
        <f t="shared" si="1"/>
        <v>60</v>
      </c>
    </row>
    <row r="73" spans="1:16" ht="14.25" customHeight="1">
      <c r="A73" s="9" t="s">
        <v>209</v>
      </c>
      <c r="B73" s="9"/>
      <c r="C73" s="10" t="s">
        <v>152</v>
      </c>
      <c r="D73" s="10">
        <v>26</v>
      </c>
      <c r="E73" s="10"/>
      <c r="F73" s="7"/>
      <c r="G73" s="10"/>
      <c r="H73" s="10"/>
      <c r="I73" s="10"/>
      <c r="J73" s="10">
        <v>121</v>
      </c>
      <c r="K73" s="10"/>
      <c r="L73" s="10"/>
      <c r="M73" s="10">
        <v>20</v>
      </c>
      <c r="N73" s="10"/>
      <c r="O73" s="10">
        <v>50</v>
      </c>
      <c r="P73" s="50">
        <f t="shared" si="1"/>
        <v>217</v>
      </c>
    </row>
    <row r="74" spans="1:16" ht="14.25" customHeight="1">
      <c r="A74" s="9" t="s">
        <v>211</v>
      </c>
      <c r="B74" s="9"/>
      <c r="C74" s="10" t="s">
        <v>152</v>
      </c>
      <c r="D74" s="10"/>
      <c r="E74" s="10"/>
      <c r="F74" s="7"/>
      <c r="G74" s="10">
        <v>99</v>
      </c>
      <c r="H74" s="10"/>
      <c r="I74" s="10"/>
      <c r="J74" s="10"/>
      <c r="K74" s="10"/>
      <c r="L74" s="10"/>
      <c r="M74" s="10"/>
      <c r="N74" s="10"/>
      <c r="O74" s="10"/>
      <c r="P74" s="50">
        <f t="shared" si="1"/>
        <v>99</v>
      </c>
    </row>
    <row r="75" spans="1:16" ht="14.25" customHeight="1">
      <c r="A75" s="9" t="s">
        <v>213</v>
      </c>
      <c r="B75" s="9"/>
      <c r="C75" s="10" t="s">
        <v>152</v>
      </c>
      <c r="D75" s="10"/>
      <c r="E75" s="10"/>
      <c r="F75" s="7"/>
      <c r="G75" s="10"/>
      <c r="H75" s="10"/>
      <c r="I75" s="10"/>
      <c r="J75" s="10"/>
      <c r="K75" s="10"/>
      <c r="L75" s="10"/>
      <c r="M75" s="10"/>
      <c r="N75" s="10"/>
      <c r="O75" s="10"/>
      <c r="P75" s="50">
        <f t="shared" si="1"/>
        <v>0</v>
      </c>
    </row>
    <row r="76" spans="1:16" ht="14.25" customHeight="1">
      <c r="A76" s="9" t="s">
        <v>214</v>
      </c>
      <c r="B76" s="9"/>
      <c r="C76" s="10" t="s">
        <v>152</v>
      </c>
      <c r="D76" s="10"/>
      <c r="E76" s="10"/>
      <c r="F76" s="7">
        <v>100</v>
      </c>
      <c r="G76" s="10"/>
      <c r="H76" s="10"/>
      <c r="I76" s="10"/>
      <c r="J76" s="10"/>
      <c r="K76" s="10"/>
      <c r="L76" s="10"/>
      <c r="M76" s="10">
        <v>30</v>
      </c>
      <c r="N76" s="10"/>
      <c r="O76" s="10">
        <v>50</v>
      </c>
      <c r="P76" s="50">
        <f t="shared" si="1"/>
        <v>180</v>
      </c>
    </row>
    <row r="77" spans="1:16" ht="14.25" customHeight="1">
      <c r="A77" s="9" t="s">
        <v>215</v>
      </c>
      <c r="B77" s="9"/>
      <c r="C77" s="10" t="s">
        <v>152</v>
      </c>
      <c r="D77" s="10"/>
      <c r="E77" s="10"/>
      <c r="F77" s="7"/>
      <c r="G77" s="10"/>
      <c r="H77" s="10"/>
      <c r="I77" s="10">
        <v>34</v>
      </c>
      <c r="J77" s="10">
        <v>124</v>
      </c>
      <c r="K77" s="10"/>
      <c r="L77" s="10"/>
      <c r="M77" s="10"/>
      <c r="N77" s="10"/>
      <c r="O77" s="10"/>
      <c r="P77" s="50">
        <f t="shared" si="1"/>
        <v>158</v>
      </c>
    </row>
    <row r="78" spans="1:16" ht="14.25" customHeight="1">
      <c r="A78" s="9" t="s">
        <v>217</v>
      </c>
      <c r="B78" s="9"/>
      <c r="C78" s="10" t="s">
        <v>152</v>
      </c>
      <c r="D78" s="10">
        <v>110</v>
      </c>
      <c r="E78" s="10"/>
      <c r="F78" s="7">
        <v>15</v>
      </c>
      <c r="G78" s="10">
        <v>120</v>
      </c>
      <c r="H78" s="10"/>
      <c r="I78" s="10">
        <v>100</v>
      </c>
      <c r="J78" s="10"/>
      <c r="K78" s="10"/>
      <c r="L78" s="10"/>
      <c r="M78" s="10"/>
      <c r="N78" s="10"/>
      <c r="O78" s="10">
        <v>90</v>
      </c>
      <c r="P78" s="50">
        <f t="shared" si="1"/>
        <v>435</v>
      </c>
    </row>
    <row r="79" spans="1:16" ht="14.25" customHeight="1">
      <c r="A79" s="9" t="s">
        <v>218</v>
      </c>
      <c r="B79" s="9"/>
      <c r="C79" s="10" t="s">
        <v>152</v>
      </c>
      <c r="D79" s="10"/>
      <c r="E79" s="10"/>
      <c r="F79" s="7">
        <v>20</v>
      </c>
      <c r="G79" s="10"/>
      <c r="H79" s="10"/>
      <c r="I79" s="10"/>
      <c r="J79" s="10"/>
      <c r="K79" s="10"/>
      <c r="L79" s="10"/>
      <c r="M79" s="10"/>
      <c r="N79" s="10"/>
      <c r="O79" s="10"/>
      <c r="P79" s="50">
        <f t="shared" si="1"/>
        <v>20</v>
      </c>
    </row>
    <row r="80" spans="1:16" ht="14.25" customHeight="1">
      <c r="A80" s="9" t="s">
        <v>221</v>
      </c>
      <c r="B80" s="9"/>
      <c r="C80" s="10" t="s">
        <v>152</v>
      </c>
      <c r="D80" s="10"/>
      <c r="E80" s="10"/>
      <c r="F80" s="7">
        <v>20</v>
      </c>
      <c r="G80" s="10"/>
      <c r="H80" s="10"/>
      <c r="I80" s="10"/>
      <c r="J80" s="10"/>
      <c r="K80" s="10"/>
      <c r="L80" s="10"/>
      <c r="M80" s="10"/>
      <c r="N80" s="10"/>
      <c r="O80" s="10"/>
      <c r="P80" s="50">
        <f t="shared" si="1"/>
        <v>20</v>
      </c>
    </row>
    <row r="81" spans="1:16" ht="14.25" customHeight="1">
      <c r="A81" s="9" t="s">
        <v>222</v>
      </c>
      <c r="B81" s="9"/>
      <c r="C81" s="10" t="s">
        <v>152</v>
      </c>
      <c r="D81" s="10"/>
      <c r="E81" s="10"/>
      <c r="F81" s="7"/>
      <c r="G81" s="10"/>
      <c r="H81" s="10"/>
      <c r="I81" s="10">
        <v>60</v>
      </c>
      <c r="J81" s="10"/>
      <c r="K81" s="10"/>
      <c r="L81" s="10"/>
      <c r="M81" s="10"/>
      <c r="N81" s="10"/>
      <c r="O81" s="10"/>
      <c r="P81" s="50">
        <f t="shared" si="1"/>
        <v>60</v>
      </c>
    </row>
    <row r="82" spans="1:16" ht="14.25" customHeight="1">
      <c r="A82" s="9" t="s">
        <v>224</v>
      </c>
      <c r="B82" s="9"/>
      <c r="C82" s="10" t="s">
        <v>152</v>
      </c>
      <c r="D82" s="10"/>
      <c r="E82" s="10"/>
      <c r="F82" s="7"/>
      <c r="G82" s="10"/>
      <c r="H82" s="10"/>
      <c r="I82" s="10"/>
      <c r="J82" s="10"/>
      <c r="K82" s="10"/>
      <c r="L82" s="10"/>
      <c r="M82" s="10"/>
      <c r="N82" s="10"/>
      <c r="O82" s="10"/>
      <c r="P82" s="50">
        <f t="shared" si="1"/>
        <v>0</v>
      </c>
    </row>
    <row r="83" spans="1:16" ht="14.25" customHeight="1">
      <c r="A83" s="9" t="s">
        <v>225</v>
      </c>
      <c r="B83" s="9"/>
      <c r="C83" s="10" t="s">
        <v>152</v>
      </c>
      <c r="D83" s="10">
        <v>110</v>
      </c>
      <c r="E83" s="10"/>
      <c r="F83" s="7"/>
      <c r="G83" s="10">
        <v>60</v>
      </c>
      <c r="H83" s="10"/>
      <c r="I83" s="10"/>
      <c r="J83" s="10"/>
      <c r="K83" s="10">
        <v>31</v>
      </c>
      <c r="L83" s="10"/>
      <c r="M83" s="10">
        <v>100</v>
      </c>
      <c r="N83" s="10"/>
      <c r="O83" s="10">
        <v>89</v>
      </c>
      <c r="P83" s="50">
        <f t="shared" si="1"/>
        <v>390</v>
      </c>
    </row>
    <row r="84" spans="1:16" ht="14.25" customHeight="1">
      <c r="A84" s="9" t="s">
        <v>226</v>
      </c>
      <c r="B84" s="9"/>
      <c r="C84" s="10" t="s">
        <v>152</v>
      </c>
      <c r="D84" s="10">
        <v>110</v>
      </c>
      <c r="E84" s="10"/>
      <c r="F84" s="7"/>
      <c r="G84" s="10">
        <v>120</v>
      </c>
      <c r="H84" s="10"/>
      <c r="I84" s="10"/>
      <c r="J84" s="10">
        <v>120</v>
      </c>
      <c r="K84" s="10"/>
      <c r="L84" s="10"/>
      <c r="M84" s="10"/>
      <c r="N84" s="10"/>
      <c r="O84" s="10">
        <v>90</v>
      </c>
      <c r="P84" s="50">
        <f t="shared" si="1"/>
        <v>440</v>
      </c>
    </row>
    <row r="85" spans="1:16" ht="14.25" customHeight="1">
      <c r="A85" s="9" t="s">
        <v>228</v>
      </c>
      <c r="B85" s="9"/>
      <c r="C85" s="10" t="s">
        <v>152</v>
      </c>
      <c r="D85" s="10"/>
      <c r="E85" s="10"/>
      <c r="F85" s="7"/>
      <c r="G85" s="10">
        <v>41</v>
      </c>
      <c r="H85" s="10"/>
      <c r="I85" s="10"/>
      <c r="J85" s="10"/>
      <c r="K85" s="10"/>
      <c r="L85" s="10"/>
      <c r="M85" s="10"/>
      <c r="N85" s="10"/>
      <c r="O85" s="10"/>
      <c r="P85" s="50">
        <f t="shared" si="1"/>
        <v>41</v>
      </c>
    </row>
    <row r="86" spans="1:16" ht="14.25" customHeight="1">
      <c r="A86" s="9" t="s">
        <v>229</v>
      </c>
      <c r="B86" s="9"/>
      <c r="C86" s="10" t="s">
        <v>152</v>
      </c>
      <c r="D86" s="10"/>
      <c r="E86" s="10"/>
      <c r="F86" s="7"/>
      <c r="G86" s="10"/>
      <c r="H86" s="10"/>
      <c r="I86" s="10"/>
      <c r="J86" s="10"/>
      <c r="K86" s="10"/>
      <c r="L86" s="10"/>
      <c r="M86" s="10"/>
      <c r="N86" s="10"/>
      <c r="O86" s="10"/>
      <c r="P86" s="50">
        <f t="shared" si="1"/>
        <v>0</v>
      </c>
    </row>
    <row r="87" spans="1:16" ht="14.25" customHeight="1">
      <c r="A87" s="9" t="s">
        <v>234</v>
      </c>
      <c r="B87" s="9"/>
      <c r="C87" s="10" t="s">
        <v>152</v>
      </c>
      <c r="D87" s="10"/>
      <c r="E87" s="10"/>
      <c r="F87" s="7"/>
      <c r="G87" s="10"/>
      <c r="H87" s="10"/>
      <c r="I87" s="10"/>
      <c r="J87" s="10"/>
      <c r="K87" s="10">
        <v>37</v>
      </c>
      <c r="L87" s="10"/>
      <c r="M87" s="10"/>
      <c r="N87" s="10"/>
      <c r="O87" s="10"/>
      <c r="P87" s="50">
        <f t="shared" si="1"/>
        <v>37</v>
      </c>
    </row>
    <row r="88" spans="1:16" ht="14.25" customHeight="1">
      <c r="A88" s="9" t="s">
        <v>235</v>
      </c>
      <c r="B88" s="9"/>
      <c r="C88" s="10" t="s">
        <v>152</v>
      </c>
      <c r="D88" s="10"/>
      <c r="E88" s="10"/>
      <c r="F88" s="7"/>
      <c r="G88" s="10"/>
      <c r="H88" s="10"/>
      <c r="I88" s="10"/>
      <c r="J88" s="10"/>
      <c r="K88" s="10"/>
      <c r="L88" s="10"/>
      <c r="M88" s="10"/>
      <c r="N88" s="10"/>
      <c r="O88" s="10"/>
      <c r="P88" s="50">
        <f t="shared" si="1"/>
        <v>0</v>
      </c>
    </row>
    <row r="89" spans="1:16" ht="14.25" customHeight="1">
      <c r="A89" s="9" t="s">
        <v>236</v>
      </c>
      <c r="B89" s="9"/>
      <c r="C89" s="10" t="s">
        <v>152</v>
      </c>
      <c r="D89" s="10"/>
      <c r="E89" s="10"/>
      <c r="F89" s="7"/>
      <c r="G89" s="10"/>
      <c r="H89" s="10"/>
      <c r="I89" s="10"/>
      <c r="J89" s="10"/>
      <c r="K89" s="10"/>
      <c r="L89" s="10"/>
      <c r="M89" s="10"/>
      <c r="N89" s="10"/>
      <c r="O89" s="10"/>
      <c r="P89" s="50">
        <f t="shared" si="1"/>
        <v>0</v>
      </c>
    </row>
    <row r="90" spans="1:16" ht="14.25" customHeight="1">
      <c r="A90" s="9" t="s">
        <v>237</v>
      </c>
      <c r="B90" s="9"/>
      <c r="C90" s="10" t="s">
        <v>152</v>
      </c>
      <c r="D90" s="10"/>
      <c r="E90" s="10"/>
      <c r="F90" s="7"/>
      <c r="G90" s="10">
        <v>60</v>
      </c>
      <c r="H90" s="10"/>
      <c r="I90" s="10"/>
      <c r="J90" s="10"/>
      <c r="K90" s="10"/>
      <c r="L90" s="10"/>
      <c r="M90" s="10"/>
      <c r="N90" s="10"/>
      <c r="O90" s="10"/>
      <c r="P90" s="50">
        <f t="shared" si="1"/>
        <v>60</v>
      </c>
    </row>
    <row r="91" spans="1:16" ht="14.25" customHeight="1">
      <c r="A91" s="9" t="s">
        <v>238</v>
      </c>
      <c r="B91" s="9"/>
      <c r="C91" s="10" t="s">
        <v>152</v>
      </c>
      <c r="D91" s="10"/>
      <c r="E91" s="10"/>
      <c r="F91" s="7"/>
      <c r="G91" s="10"/>
      <c r="H91" s="10"/>
      <c r="I91" s="10"/>
      <c r="J91" s="10"/>
      <c r="K91" s="10"/>
      <c r="L91" s="10"/>
      <c r="M91" s="10"/>
      <c r="N91" s="10"/>
      <c r="O91" s="10"/>
      <c r="P91" s="50">
        <f t="shared" si="1"/>
        <v>0</v>
      </c>
    </row>
    <row r="92" spans="1:16" ht="14.25" customHeight="1">
      <c r="A92" s="9" t="s">
        <v>239</v>
      </c>
      <c r="B92" s="9"/>
      <c r="C92" s="10" t="s">
        <v>152</v>
      </c>
      <c r="D92" s="10">
        <v>123</v>
      </c>
      <c r="E92" s="10"/>
      <c r="F92" s="7">
        <v>16</v>
      </c>
      <c r="G92" s="10"/>
      <c r="H92" s="10"/>
      <c r="I92" s="10"/>
      <c r="J92" s="10"/>
      <c r="K92" s="10"/>
      <c r="L92" s="10"/>
      <c r="M92" s="10"/>
      <c r="N92" s="10"/>
      <c r="O92" s="10"/>
      <c r="P92" s="50">
        <f t="shared" si="1"/>
        <v>139</v>
      </c>
    </row>
    <row r="93" spans="1:16" ht="14.25" customHeight="1">
      <c r="A93" s="9" t="s">
        <v>241</v>
      </c>
      <c r="B93" s="9"/>
      <c r="C93" s="10" t="s">
        <v>152</v>
      </c>
      <c r="D93" s="10"/>
      <c r="E93" s="10"/>
      <c r="F93" s="7"/>
      <c r="G93" s="10"/>
      <c r="H93" s="10"/>
      <c r="I93" s="10"/>
      <c r="J93" s="10"/>
      <c r="K93" s="10"/>
      <c r="L93" s="10"/>
      <c r="M93" s="10"/>
      <c r="N93" s="10"/>
      <c r="O93" s="10"/>
      <c r="P93" s="50">
        <f t="shared" si="1"/>
        <v>0</v>
      </c>
    </row>
    <row r="94" spans="1:16" ht="14.25" customHeight="1">
      <c r="A94" s="9" t="s">
        <v>251</v>
      </c>
      <c r="B94" s="9"/>
      <c r="C94" s="10" t="s">
        <v>152</v>
      </c>
      <c r="D94" s="10">
        <v>110</v>
      </c>
      <c r="E94" s="10"/>
      <c r="F94" s="7">
        <v>100</v>
      </c>
      <c r="G94" s="10">
        <v>130</v>
      </c>
      <c r="H94" s="10"/>
      <c r="I94" s="10">
        <v>100</v>
      </c>
      <c r="J94" s="10"/>
      <c r="K94" s="10">
        <v>42</v>
      </c>
      <c r="L94" s="10"/>
      <c r="M94" s="10">
        <v>150</v>
      </c>
      <c r="N94" s="10">
        <v>50</v>
      </c>
      <c r="O94" s="10">
        <v>100</v>
      </c>
      <c r="P94" s="50">
        <f t="shared" si="1"/>
        <v>782</v>
      </c>
    </row>
    <row r="95" spans="1:16" ht="14.25" customHeight="1">
      <c r="A95" s="10" t="s">
        <v>210</v>
      </c>
      <c r="B95" s="10"/>
      <c r="C95" s="10" t="s">
        <v>152</v>
      </c>
      <c r="D95" s="10"/>
      <c r="E95" s="10"/>
      <c r="F95" s="10"/>
      <c r="G95" s="10">
        <v>105</v>
      </c>
      <c r="H95" s="10"/>
      <c r="I95" s="10"/>
      <c r="J95" s="10"/>
      <c r="K95" s="10"/>
      <c r="L95" s="10"/>
      <c r="M95" s="10"/>
      <c r="N95" s="10"/>
      <c r="O95" s="10"/>
      <c r="P95" s="50">
        <f t="shared" si="1"/>
        <v>105</v>
      </c>
    </row>
    <row r="96" spans="1:16" ht="14.25" customHeight="1">
      <c r="A96" s="9" t="s">
        <v>240</v>
      </c>
      <c r="B96" s="9"/>
      <c r="C96" s="10" t="s">
        <v>156</v>
      </c>
      <c r="D96" s="10"/>
      <c r="E96" s="10"/>
      <c r="F96" s="7"/>
      <c r="G96" s="10"/>
      <c r="H96" s="10"/>
      <c r="I96" s="10"/>
      <c r="J96" s="10"/>
      <c r="K96" s="10"/>
      <c r="L96" s="10"/>
      <c r="M96" s="10"/>
      <c r="N96" s="10">
        <v>13</v>
      </c>
      <c r="O96" s="10"/>
      <c r="P96" s="50">
        <f t="shared" si="1"/>
        <v>13</v>
      </c>
    </row>
    <row r="97" spans="1:16" ht="14.25" customHeight="1">
      <c r="A97" s="9" t="s">
        <v>159</v>
      </c>
      <c r="B97" s="9"/>
      <c r="C97" s="10" t="s">
        <v>156</v>
      </c>
      <c r="D97" s="10"/>
      <c r="E97" s="10">
        <v>394</v>
      </c>
      <c r="F97" s="7"/>
      <c r="G97" s="10"/>
      <c r="H97" s="10"/>
      <c r="I97" s="10"/>
      <c r="J97" s="10"/>
      <c r="K97" s="10"/>
      <c r="L97" s="10"/>
      <c r="M97" s="10"/>
      <c r="N97" s="10"/>
      <c r="O97" s="10"/>
      <c r="P97" s="50">
        <f t="shared" si="1"/>
        <v>394</v>
      </c>
    </row>
    <row r="98" spans="1:16" ht="14.25" customHeight="1">
      <c r="A98" s="9" t="s">
        <v>162</v>
      </c>
      <c r="B98" s="9"/>
      <c r="C98" s="10" t="s">
        <v>156</v>
      </c>
      <c r="D98" s="10"/>
      <c r="E98" s="10"/>
      <c r="F98" s="7"/>
      <c r="G98" s="10"/>
      <c r="H98" s="10"/>
      <c r="I98" s="10"/>
      <c r="J98" s="10"/>
      <c r="K98" s="10"/>
      <c r="L98" s="10"/>
      <c r="M98" s="10"/>
      <c r="N98" s="10"/>
      <c r="O98" s="10"/>
      <c r="P98" s="50">
        <f t="shared" si="1"/>
        <v>0</v>
      </c>
    </row>
    <row r="99" spans="1:16" ht="14.25" customHeight="1">
      <c r="A99" s="9" t="s">
        <v>227</v>
      </c>
      <c r="B99" s="9"/>
      <c r="C99" s="10" t="s">
        <v>156</v>
      </c>
      <c r="D99" s="10"/>
      <c r="E99" s="10"/>
      <c r="F99" s="7"/>
      <c r="G99" s="10"/>
      <c r="H99" s="10"/>
      <c r="I99" s="10"/>
      <c r="J99" s="10"/>
      <c r="K99" s="10"/>
      <c r="L99" s="10"/>
      <c r="M99" s="10"/>
      <c r="N99" s="10"/>
      <c r="O99" s="10"/>
      <c r="P99" s="50">
        <f t="shared" si="1"/>
        <v>0</v>
      </c>
    </row>
    <row r="100" spans="1:16" ht="14.25" customHeight="1">
      <c r="A100" s="9" t="s">
        <v>155</v>
      </c>
      <c r="B100" s="9"/>
      <c r="C100" s="10" t="s">
        <v>156</v>
      </c>
      <c r="D100" s="10"/>
      <c r="E100" s="10"/>
      <c r="F100" s="7"/>
      <c r="G100" s="10"/>
      <c r="H100" s="10"/>
      <c r="I100" s="10"/>
      <c r="J100" s="10"/>
      <c r="K100" s="10"/>
      <c r="L100" s="10"/>
      <c r="M100" s="10"/>
      <c r="N100" s="10"/>
      <c r="O100" s="10"/>
      <c r="P100" s="50">
        <f t="shared" si="1"/>
        <v>0</v>
      </c>
    </row>
    <row r="101" spans="1:16" ht="14.25" customHeight="1">
      <c r="A101" s="9" t="s">
        <v>216</v>
      </c>
      <c r="B101" s="9"/>
      <c r="C101" s="10" t="s">
        <v>156</v>
      </c>
      <c r="D101" s="10"/>
      <c r="E101" s="10"/>
      <c r="F101" s="7"/>
      <c r="G101" s="10"/>
      <c r="H101" s="10"/>
      <c r="I101" s="10"/>
      <c r="J101" s="10"/>
      <c r="K101" s="10"/>
      <c r="L101" s="10"/>
      <c r="M101" s="10"/>
      <c r="N101" s="10">
        <v>12</v>
      </c>
      <c r="O101" s="10"/>
      <c r="P101" s="50">
        <f t="shared" si="1"/>
        <v>12</v>
      </c>
    </row>
    <row r="102" spans="1:16" ht="14.25" customHeight="1">
      <c r="A102" s="9" t="s">
        <v>223</v>
      </c>
      <c r="B102" s="9"/>
      <c r="C102" s="10" t="s">
        <v>156</v>
      </c>
      <c r="D102" s="10"/>
      <c r="E102" s="10"/>
      <c r="F102" s="7"/>
      <c r="G102" s="10"/>
      <c r="H102" s="10"/>
      <c r="I102" s="10"/>
      <c r="J102" s="10"/>
      <c r="K102" s="10"/>
      <c r="L102" s="10"/>
      <c r="M102" s="10"/>
      <c r="N102" s="10">
        <v>12</v>
      </c>
      <c r="O102" s="10"/>
      <c r="P102" s="50">
        <f t="shared" si="1"/>
        <v>12</v>
      </c>
    </row>
    <row r="103" spans="1:16" ht="18.75">
      <c r="A103" s="10" t="s">
        <v>160</v>
      </c>
      <c r="B103" s="10"/>
      <c r="C103" s="10" t="s">
        <v>147</v>
      </c>
      <c r="D103" s="10">
        <v>2773</v>
      </c>
      <c r="E103" s="10">
        <v>2725</v>
      </c>
      <c r="F103" s="10">
        <v>3198</v>
      </c>
      <c r="G103" s="10">
        <v>3290</v>
      </c>
      <c r="H103" s="10"/>
      <c r="I103" s="10"/>
      <c r="J103" s="10">
        <v>2826</v>
      </c>
      <c r="K103" s="10">
        <v>2557</v>
      </c>
      <c r="L103" s="10"/>
      <c r="M103" s="10">
        <v>5700</v>
      </c>
      <c r="N103" s="10">
        <v>1000</v>
      </c>
      <c r="O103" s="10">
        <v>2838</v>
      </c>
      <c r="P103" s="50">
        <f t="shared" si="1"/>
        <v>26907</v>
      </c>
    </row>
  </sheetData>
  <autoFilter ref="A2:P103" xr:uid="{12DE2F52-692A-5F40-829B-4A856695306B}"/>
  <sortState xmlns:xlrd2="http://schemas.microsoft.com/office/spreadsheetml/2017/richdata2" ref="A3:P103">
    <sortCondition ref="A2:A103"/>
  </sortState>
  <mergeCells count="1">
    <mergeCell ref="A1:P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48C08-050A-4182-97CF-6B7C4F9B8240}">
  <sheetPr codeName="Hoja3"/>
  <dimension ref="B1:J113"/>
  <sheetViews>
    <sheetView workbookViewId="0">
      <selection activeCell="B12" sqref="B12"/>
    </sheetView>
  </sheetViews>
  <sheetFormatPr baseColWidth="10" defaultRowHeight="12.75"/>
  <cols>
    <col min="1" max="1" width="5.42578125" customWidth="1"/>
    <col min="2" max="2" width="15.42578125" bestFit="1" customWidth="1"/>
    <col min="3" max="3" width="14.85546875" bestFit="1" customWidth="1"/>
    <col min="4" max="4" width="32.7109375" bestFit="1" customWidth="1"/>
    <col min="5" max="5" width="9.28515625" bestFit="1" customWidth="1"/>
    <col min="6" max="6" width="10.7109375" bestFit="1" customWidth="1"/>
    <col min="7" max="7" width="12.85546875" bestFit="1" customWidth="1"/>
    <col min="8" max="8" width="7.42578125" bestFit="1" customWidth="1"/>
    <col min="9" max="9" width="12.5703125" bestFit="1" customWidth="1"/>
    <col min="10" max="10" width="12.7109375" bestFit="1" customWidth="1"/>
  </cols>
  <sheetData>
    <row r="1" spans="2:10" ht="18">
      <c r="B1" s="109" t="s">
        <v>418</v>
      </c>
      <c r="C1" s="109"/>
      <c r="D1" s="109"/>
      <c r="E1" s="109"/>
      <c r="F1" s="109"/>
      <c r="G1" s="109"/>
      <c r="H1" s="109"/>
      <c r="I1" s="109"/>
    </row>
    <row r="2" spans="2:10" ht="14.25">
      <c r="B2" s="110" t="s">
        <v>257</v>
      </c>
      <c r="C2" s="110"/>
      <c r="D2" s="110"/>
      <c r="E2" s="110"/>
      <c r="F2" s="110"/>
      <c r="G2" s="110"/>
      <c r="H2" s="110"/>
      <c r="I2" s="110"/>
    </row>
    <row r="3" spans="2:10" ht="14.25">
      <c r="B3" s="111" t="s">
        <v>258</v>
      </c>
      <c r="C3" s="111"/>
      <c r="D3" s="111"/>
      <c r="E3" s="111"/>
      <c r="F3" s="111"/>
      <c r="G3" s="111"/>
      <c r="H3" s="111"/>
      <c r="I3" s="111"/>
    </row>
    <row r="4" spans="2:10" ht="14.25">
      <c r="B4" s="111" t="s">
        <v>259</v>
      </c>
      <c r="C4" s="111"/>
      <c r="D4" s="111"/>
      <c r="E4" s="111"/>
      <c r="F4" s="111"/>
      <c r="G4" s="111"/>
      <c r="H4" s="111"/>
      <c r="I4" s="111"/>
    </row>
    <row r="5" spans="2:10" ht="14.25">
      <c r="B5" s="111" t="s">
        <v>260</v>
      </c>
      <c r="C5" s="111"/>
      <c r="D5" s="111"/>
      <c r="E5" s="111"/>
      <c r="F5" s="111"/>
      <c r="G5" s="111"/>
      <c r="H5" s="111"/>
      <c r="I5" s="111"/>
    </row>
    <row r="6" spans="2:10" ht="15">
      <c r="B6" s="52"/>
      <c r="C6" s="52"/>
      <c r="D6" s="52"/>
      <c r="E6" s="52"/>
      <c r="F6" s="52"/>
      <c r="G6" s="52"/>
      <c r="H6" s="52"/>
      <c r="I6" s="52"/>
    </row>
    <row r="7" spans="2:10" ht="15">
      <c r="B7" s="108" t="s">
        <v>419</v>
      </c>
      <c r="C7" s="108"/>
      <c r="D7" s="108"/>
      <c r="E7" s="108"/>
      <c r="F7" s="108"/>
      <c r="G7" s="108"/>
      <c r="H7" s="108"/>
      <c r="I7" s="53">
        <f>H113</f>
        <v>66983</v>
      </c>
    </row>
    <row r="8" spans="2:10" ht="15">
      <c r="B8" s="108" t="s">
        <v>420</v>
      </c>
      <c r="C8" s="108"/>
      <c r="D8" s="108"/>
      <c r="E8" s="108"/>
      <c r="F8" s="108"/>
      <c r="G8" s="108"/>
      <c r="H8" s="108"/>
      <c r="I8" s="54">
        <f>J113</f>
        <v>237406308</v>
      </c>
    </row>
    <row r="9" spans="2:10" ht="15">
      <c r="B9" s="52"/>
      <c r="C9" s="52"/>
      <c r="D9" s="52"/>
      <c r="E9" s="52"/>
      <c r="F9" s="52"/>
      <c r="G9" s="52"/>
      <c r="H9" s="52"/>
    </row>
    <row r="10" spans="2:10" ht="15" customHeight="1">
      <c r="B10" s="105" t="s">
        <v>500</v>
      </c>
      <c r="C10" s="106"/>
      <c r="D10" s="106"/>
      <c r="E10" s="106"/>
      <c r="F10" s="106"/>
      <c r="G10" s="106"/>
      <c r="H10" s="106"/>
      <c r="I10" s="106"/>
      <c r="J10" s="106"/>
    </row>
    <row r="11" spans="2:10">
      <c r="B11" s="107"/>
      <c r="C11" s="107"/>
      <c r="D11" s="107"/>
      <c r="E11" s="107"/>
      <c r="F11" s="107"/>
      <c r="G11" s="107"/>
      <c r="H11" s="107"/>
      <c r="I11" s="107"/>
      <c r="J11" s="107"/>
    </row>
    <row r="12" spans="2:10" ht="21" customHeight="1">
      <c r="B12" s="55" t="s">
        <v>261</v>
      </c>
      <c r="C12" s="55" t="s">
        <v>392</v>
      </c>
      <c r="D12" s="55" t="s">
        <v>305</v>
      </c>
      <c r="E12" s="55" t="s">
        <v>273</v>
      </c>
      <c r="F12" s="55" t="s">
        <v>262</v>
      </c>
      <c r="G12" s="55" t="s">
        <v>263</v>
      </c>
      <c r="H12" s="55" t="s">
        <v>421</v>
      </c>
      <c r="I12" s="55" t="s">
        <v>264</v>
      </c>
      <c r="J12" s="56" t="s">
        <v>265</v>
      </c>
    </row>
    <row r="13" spans="2:10" ht="15">
      <c r="B13" s="19" t="s">
        <v>306</v>
      </c>
      <c r="C13" s="19" t="s">
        <v>350</v>
      </c>
      <c r="D13" s="20" t="s">
        <v>207</v>
      </c>
      <c r="E13" s="57">
        <v>20920</v>
      </c>
      <c r="F13" s="57"/>
      <c r="G13" s="58">
        <v>45199</v>
      </c>
      <c r="H13" s="59">
        <v>1609</v>
      </c>
      <c r="I13" s="57">
        <v>6000</v>
      </c>
      <c r="J13" s="60">
        <f>'[1]Inv incial 2021'!$H11*'[1]Inv incial 2021'!$I11</f>
        <v>9654000</v>
      </c>
    </row>
    <row r="14" spans="2:10" ht="15">
      <c r="B14" s="21" t="s">
        <v>307</v>
      </c>
      <c r="C14" s="21" t="s">
        <v>348</v>
      </c>
      <c r="D14" s="22" t="s">
        <v>203</v>
      </c>
      <c r="E14" s="61">
        <v>30820</v>
      </c>
      <c r="F14" s="62">
        <v>44186</v>
      </c>
      <c r="G14" s="62">
        <v>45168</v>
      </c>
      <c r="H14" s="59">
        <v>4606</v>
      </c>
      <c r="I14" s="61">
        <v>6000</v>
      </c>
      <c r="J14" s="63">
        <f>'[1]Inv incial 2021'!$H12*'[1]Inv incial 2021'!$I12</f>
        <v>27636000</v>
      </c>
    </row>
    <row r="15" spans="2:10" ht="15">
      <c r="B15" s="19" t="s">
        <v>308</v>
      </c>
      <c r="C15" s="19" t="s">
        <v>393</v>
      </c>
      <c r="D15" s="20" t="s">
        <v>127</v>
      </c>
      <c r="E15" s="57">
        <v>32120</v>
      </c>
      <c r="F15" s="58">
        <v>44159</v>
      </c>
      <c r="G15" s="58">
        <v>45199</v>
      </c>
      <c r="H15" s="59">
        <v>2310</v>
      </c>
      <c r="I15" s="57">
        <v>6000</v>
      </c>
      <c r="J15" s="60">
        <f>'[1]Inv incial 2021'!$H13*'[1]Inv incial 2021'!$I13</f>
        <v>13860000</v>
      </c>
    </row>
    <row r="16" spans="2:10" ht="15">
      <c r="B16" s="21" t="s">
        <v>309</v>
      </c>
      <c r="C16" s="21" t="s">
        <v>349</v>
      </c>
      <c r="D16" s="22" t="s">
        <v>279</v>
      </c>
      <c r="E16" s="61">
        <v>211019</v>
      </c>
      <c r="F16" s="61"/>
      <c r="G16" s="62">
        <v>44864</v>
      </c>
      <c r="H16" s="59">
        <v>14</v>
      </c>
      <c r="I16" s="61">
        <v>20000</v>
      </c>
      <c r="J16" s="63">
        <f>'[1]Inv incial 2021'!$H14*'[1]Inv incial 2021'!$I14</f>
        <v>280000</v>
      </c>
    </row>
    <row r="17" spans="2:10" ht="15">
      <c r="B17" s="19" t="s">
        <v>422</v>
      </c>
      <c r="C17" s="19"/>
      <c r="D17" s="20" t="s">
        <v>280</v>
      </c>
      <c r="E17" s="57"/>
      <c r="F17" s="57"/>
      <c r="G17" s="57"/>
      <c r="H17" s="59">
        <v>0</v>
      </c>
      <c r="I17" s="57"/>
      <c r="J17" s="60">
        <f>'[1]Inv incial 2021'!$H15*'[1]Inv incial 2021'!$I15</f>
        <v>0</v>
      </c>
    </row>
    <row r="18" spans="2:10" ht="15">
      <c r="B18" s="21" t="s">
        <v>423</v>
      </c>
      <c r="C18" s="21"/>
      <c r="D18" s="22" t="s">
        <v>281</v>
      </c>
      <c r="E18" s="61"/>
      <c r="F18" s="61"/>
      <c r="G18" s="61"/>
      <c r="H18" s="59">
        <v>0</v>
      </c>
      <c r="I18" s="61"/>
      <c r="J18" s="63">
        <f>'[1]Inv incial 2021'!$H16*'[1]Inv incial 2021'!$I16</f>
        <v>0</v>
      </c>
    </row>
    <row r="19" spans="2:10" ht="15">
      <c r="B19" s="19" t="s">
        <v>310</v>
      </c>
      <c r="C19" s="19" t="s">
        <v>346</v>
      </c>
      <c r="D19" s="20" t="s">
        <v>232</v>
      </c>
      <c r="E19" s="57"/>
      <c r="F19" s="57"/>
      <c r="G19" s="58">
        <v>45168</v>
      </c>
      <c r="H19" s="59">
        <v>4</v>
      </c>
      <c r="I19" s="57">
        <v>10000</v>
      </c>
      <c r="J19" s="60">
        <f>'[1]Inv incial 2021'!$H17*'[1]Inv incial 2021'!$I17</f>
        <v>40000</v>
      </c>
    </row>
    <row r="20" spans="2:10" ht="15">
      <c r="B20" s="21" t="s">
        <v>311</v>
      </c>
      <c r="C20" s="21" t="s">
        <v>343</v>
      </c>
      <c r="D20" s="22" t="s">
        <v>233</v>
      </c>
      <c r="E20" s="61"/>
      <c r="F20" s="62">
        <v>44046</v>
      </c>
      <c r="G20" s="62">
        <v>45168</v>
      </c>
      <c r="H20" s="59">
        <v>26</v>
      </c>
      <c r="I20" s="61">
        <v>15000</v>
      </c>
      <c r="J20" s="63">
        <f>'[1]Inv incial 2021'!$H18*'[1]Inv incial 2021'!$I18</f>
        <v>390000</v>
      </c>
    </row>
    <row r="21" spans="2:10" ht="15">
      <c r="B21" s="19"/>
      <c r="C21" s="19" t="s">
        <v>345</v>
      </c>
      <c r="D21" s="20" t="s">
        <v>230</v>
      </c>
      <c r="E21" s="57"/>
      <c r="F21" s="58">
        <v>44046</v>
      </c>
      <c r="G21" s="58">
        <v>45168</v>
      </c>
      <c r="H21" s="59">
        <v>6</v>
      </c>
      <c r="I21" s="57">
        <v>15000</v>
      </c>
      <c r="J21" s="60">
        <f>'[1]Inv incial 2021'!$H19*'[1]Inv incial 2021'!$I19</f>
        <v>90000</v>
      </c>
    </row>
    <row r="22" spans="2:10" ht="15">
      <c r="B22" s="21" t="s">
        <v>312</v>
      </c>
      <c r="C22" s="21" t="s">
        <v>382</v>
      </c>
      <c r="D22" s="22" t="s">
        <v>167</v>
      </c>
      <c r="E22" s="61">
        <v>20920</v>
      </c>
      <c r="F22" s="62">
        <v>44126</v>
      </c>
      <c r="G22" s="62">
        <v>45199</v>
      </c>
      <c r="H22" s="59">
        <v>390</v>
      </c>
      <c r="I22" s="61">
        <v>6000</v>
      </c>
      <c r="J22" s="63">
        <f>'[1]Inv incial 2021'!$H20*'[1]Inv incial 2021'!$I20</f>
        <v>2340000</v>
      </c>
    </row>
    <row r="23" spans="2:10" ht="15">
      <c r="B23" s="19" t="s">
        <v>313</v>
      </c>
      <c r="C23" s="19" t="s">
        <v>384</v>
      </c>
      <c r="D23" s="20" t="s">
        <v>202</v>
      </c>
      <c r="E23" s="57">
        <v>20920</v>
      </c>
      <c r="F23" s="58">
        <v>44126</v>
      </c>
      <c r="G23" s="58">
        <v>45199</v>
      </c>
      <c r="H23" s="59">
        <v>781</v>
      </c>
      <c r="I23" s="57">
        <v>6000</v>
      </c>
      <c r="J23" s="60">
        <f>'[1]Inv incial 2021'!$H21*'[1]Inv incial 2021'!$I21</f>
        <v>4686000</v>
      </c>
    </row>
    <row r="24" spans="2:10" ht="15">
      <c r="B24" s="21" t="s">
        <v>314</v>
      </c>
      <c r="C24" s="21" t="s">
        <v>353</v>
      </c>
      <c r="D24" s="22" t="s">
        <v>282</v>
      </c>
      <c r="E24" s="61">
        <v>20920</v>
      </c>
      <c r="F24" s="62">
        <v>44152</v>
      </c>
      <c r="G24" s="62">
        <v>45199</v>
      </c>
      <c r="H24" s="59">
        <v>3458</v>
      </c>
      <c r="I24" s="61">
        <v>6000</v>
      </c>
      <c r="J24" s="63">
        <f>'[1]Inv incial 2021'!$H22*'[1]Inv incial 2021'!$I22</f>
        <v>20748000</v>
      </c>
    </row>
    <row r="25" spans="2:10" ht="15">
      <c r="B25" s="19" t="s">
        <v>315</v>
      </c>
      <c r="C25" s="19" t="s">
        <v>383</v>
      </c>
      <c r="D25" s="20" t="s">
        <v>283</v>
      </c>
      <c r="E25" s="57">
        <v>20920</v>
      </c>
      <c r="F25" s="58">
        <v>44196</v>
      </c>
      <c r="G25" s="58">
        <v>45199</v>
      </c>
      <c r="H25" s="59">
        <v>3853</v>
      </c>
      <c r="I25" s="57">
        <v>6000</v>
      </c>
      <c r="J25" s="60">
        <f>'[1]Inv incial 2021'!$H23*'[1]Inv incial 2021'!$I23</f>
        <v>23118000</v>
      </c>
    </row>
    <row r="26" spans="2:10" ht="15">
      <c r="B26" s="21" t="s">
        <v>316</v>
      </c>
      <c r="C26" s="21" t="s">
        <v>385</v>
      </c>
      <c r="D26" s="22" t="s">
        <v>284</v>
      </c>
      <c r="E26" s="61"/>
      <c r="F26" s="61"/>
      <c r="G26" s="61"/>
      <c r="H26" s="59">
        <v>0</v>
      </c>
      <c r="I26" s="61"/>
      <c r="J26" s="63">
        <f>'[1]Inv incial 2021'!$H24*'[1]Inv incial 2021'!$I24</f>
        <v>0</v>
      </c>
    </row>
    <row r="27" spans="2:10" ht="15">
      <c r="B27" s="19"/>
      <c r="C27" s="19"/>
      <c r="D27" s="20" t="s">
        <v>196</v>
      </c>
      <c r="E27" s="57"/>
      <c r="F27" s="57"/>
      <c r="G27" s="57"/>
      <c r="H27" s="59"/>
      <c r="I27" s="57"/>
      <c r="J27" s="60">
        <f>'[1]Inv incial 2021'!$H25*'[1]Inv incial 2021'!$I25</f>
        <v>0</v>
      </c>
    </row>
    <row r="28" spans="2:10" ht="15">
      <c r="B28" s="21" t="s">
        <v>317</v>
      </c>
      <c r="C28" s="21" t="s">
        <v>390</v>
      </c>
      <c r="D28" s="22" t="s">
        <v>285</v>
      </c>
      <c r="E28" s="61">
        <v>20920</v>
      </c>
      <c r="F28" s="61"/>
      <c r="G28" s="62">
        <v>45199</v>
      </c>
      <c r="H28" s="59">
        <v>553</v>
      </c>
      <c r="I28" s="61">
        <v>7000</v>
      </c>
      <c r="J28" s="63">
        <f>'[1]Inv incial 2021'!$H26*'[1]Inv incial 2021'!$I26</f>
        <v>3871000</v>
      </c>
    </row>
    <row r="29" spans="2:10" ht="15">
      <c r="B29" s="19" t="s">
        <v>318</v>
      </c>
      <c r="C29" s="19" t="s">
        <v>389</v>
      </c>
      <c r="D29" s="20" t="s">
        <v>149</v>
      </c>
      <c r="E29" s="57">
        <v>20920</v>
      </c>
      <c r="F29" s="57"/>
      <c r="G29" s="58">
        <v>45199</v>
      </c>
      <c r="H29" s="59">
        <v>1323</v>
      </c>
      <c r="I29" s="57">
        <v>15000</v>
      </c>
      <c r="J29" s="60">
        <f>'[1]Inv incial 2021'!$H27*'[1]Inv incial 2021'!$I27</f>
        <v>19845000</v>
      </c>
    </row>
    <row r="30" spans="2:10" ht="15">
      <c r="B30" s="21"/>
      <c r="C30" s="21" t="s">
        <v>386</v>
      </c>
      <c r="D30" s="22" t="s">
        <v>286</v>
      </c>
      <c r="E30" s="61">
        <v>820</v>
      </c>
      <c r="F30" s="61"/>
      <c r="G30" s="62">
        <v>45168</v>
      </c>
      <c r="H30" s="59">
        <v>250</v>
      </c>
      <c r="I30" s="61">
        <v>30000</v>
      </c>
      <c r="J30" s="63">
        <f>'[1]Inv incial 2021'!$H28*'[1]Inv incial 2021'!$I28</f>
        <v>7500000</v>
      </c>
    </row>
    <row r="31" spans="2:10" ht="15">
      <c r="B31" s="19"/>
      <c r="C31" s="19" t="s">
        <v>388</v>
      </c>
      <c r="D31" s="20" t="s">
        <v>287</v>
      </c>
      <c r="E31" s="57"/>
      <c r="F31" s="57"/>
      <c r="G31" s="57"/>
      <c r="H31" s="59">
        <v>0</v>
      </c>
      <c r="I31" s="57"/>
      <c r="J31" s="60">
        <f>'[1]Inv incial 2021'!$H29*'[1]Inv incial 2021'!$I29</f>
        <v>0</v>
      </c>
    </row>
    <row r="32" spans="2:10" ht="15">
      <c r="B32" s="21"/>
      <c r="C32" s="21" t="s">
        <v>387</v>
      </c>
      <c r="D32" s="22" t="s">
        <v>148</v>
      </c>
      <c r="E32" s="61"/>
      <c r="F32" s="61"/>
      <c r="G32" s="61"/>
      <c r="H32" s="59">
        <v>0</v>
      </c>
      <c r="I32" s="61"/>
      <c r="J32" s="63">
        <f>'[1]Inv incial 2021'!$H30*'[1]Inv incial 2021'!$I30</f>
        <v>0</v>
      </c>
    </row>
    <row r="33" spans="2:10" ht="15">
      <c r="B33" s="19" t="s">
        <v>424</v>
      </c>
      <c r="C33" s="19"/>
      <c r="D33" s="20" t="s">
        <v>151</v>
      </c>
      <c r="E33" s="57">
        <v>20618</v>
      </c>
      <c r="F33" s="57"/>
      <c r="G33" s="58">
        <v>44377</v>
      </c>
      <c r="H33" s="59">
        <v>35</v>
      </c>
      <c r="I33" s="57">
        <v>10000</v>
      </c>
      <c r="J33" s="60">
        <f>'[1]Inv incial 2021'!$H31*'[1]Inv incial 2021'!$I31</f>
        <v>350000</v>
      </c>
    </row>
    <row r="34" spans="2:10" ht="15">
      <c r="B34" s="21" t="s">
        <v>425</v>
      </c>
      <c r="C34" s="21"/>
      <c r="D34" s="22" t="s">
        <v>153</v>
      </c>
      <c r="E34" s="61">
        <v>20618</v>
      </c>
      <c r="F34" s="61"/>
      <c r="G34" s="62">
        <v>44377</v>
      </c>
      <c r="H34" s="59">
        <v>16</v>
      </c>
      <c r="I34" s="61">
        <v>10000</v>
      </c>
      <c r="J34" s="63">
        <f>'[1]Inv incial 2021'!$H32*'[1]Inv incial 2021'!$I32</f>
        <v>160000</v>
      </c>
    </row>
    <row r="35" spans="2:10" ht="15">
      <c r="B35" s="19" t="s">
        <v>426</v>
      </c>
      <c r="C35" s="19"/>
      <c r="D35" s="20" t="s">
        <v>154</v>
      </c>
      <c r="E35" s="57">
        <v>300120</v>
      </c>
      <c r="F35" s="57"/>
      <c r="G35" s="58">
        <v>44591</v>
      </c>
      <c r="H35" s="59">
        <v>6</v>
      </c>
      <c r="I35" s="57">
        <v>10000</v>
      </c>
      <c r="J35" s="60">
        <f>'[1]Inv incial 2021'!$H33*'[1]Inv incial 2021'!$I33</f>
        <v>60000</v>
      </c>
    </row>
    <row r="36" spans="2:10" ht="15">
      <c r="B36" s="21" t="s">
        <v>427</v>
      </c>
      <c r="C36" s="21"/>
      <c r="D36" s="22" t="s">
        <v>157</v>
      </c>
      <c r="E36" s="61">
        <v>91119</v>
      </c>
      <c r="F36" s="61"/>
      <c r="G36" s="62">
        <v>44925</v>
      </c>
      <c r="H36" s="59">
        <v>68</v>
      </c>
      <c r="I36" s="61">
        <v>10000</v>
      </c>
      <c r="J36" s="63">
        <f>'[1]Inv incial 2021'!$H34*'[1]Inv incial 2021'!$I34</f>
        <v>680000</v>
      </c>
    </row>
    <row r="37" spans="2:10" ht="15">
      <c r="B37" s="19" t="s">
        <v>428</v>
      </c>
      <c r="C37" s="19"/>
      <c r="D37" s="20" t="s">
        <v>158</v>
      </c>
      <c r="E37" s="57">
        <v>91119</v>
      </c>
      <c r="F37" s="57"/>
      <c r="G37" s="58">
        <v>44925</v>
      </c>
      <c r="H37" s="59">
        <v>86</v>
      </c>
      <c r="I37" s="57">
        <v>10000</v>
      </c>
      <c r="J37" s="60">
        <f>'[1]Inv incial 2021'!$H35*'[1]Inv incial 2021'!$I35</f>
        <v>860000</v>
      </c>
    </row>
    <row r="38" spans="2:10" ht="15">
      <c r="B38" s="21" t="s">
        <v>429</v>
      </c>
      <c r="C38" s="21"/>
      <c r="D38" s="22" t="s">
        <v>161</v>
      </c>
      <c r="E38" s="61">
        <v>10920</v>
      </c>
      <c r="F38" s="61"/>
      <c r="G38" s="62">
        <v>44834</v>
      </c>
      <c r="H38" s="59">
        <v>82</v>
      </c>
      <c r="I38" s="61">
        <v>10000</v>
      </c>
      <c r="J38" s="63">
        <f>'[1]Inv incial 2021'!$H36*'[1]Inv incial 2021'!$I36</f>
        <v>820000</v>
      </c>
    </row>
    <row r="39" spans="2:10" ht="15">
      <c r="B39" s="19" t="s">
        <v>430</v>
      </c>
      <c r="C39" s="19"/>
      <c r="D39" s="20" t="s">
        <v>163</v>
      </c>
      <c r="E39" s="57">
        <v>130520</v>
      </c>
      <c r="F39" s="57"/>
      <c r="G39" s="58">
        <v>45076</v>
      </c>
      <c r="H39" s="59">
        <v>21</v>
      </c>
      <c r="I39" s="57">
        <v>10000</v>
      </c>
      <c r="J39" s="60">
        <f>'[1]Inv incial 2021'!$H37*'[1]Inv incial 2021'!$I37</f>
        <v>210000</v>
      </c>
    </row>
    <row r="40" spans="2:10" ht="15">
      <c r="B40" s="21" t="s">
        <v>431</v>
      </c>
      <c r="C40" s="21"/>
      <c r="D40" s="22" t="s">
        <v>164</v>
      </c>
      <c r="E40" s="61"/>
      <c r="F40" s="61"/>
      <c r="G40" s="61"/>
      <c r="H40" s="59">
        <v>0</v>
      </c>
      <c r="I40" s="61">
        <v>10000</v>
      </c>
      <c r="J40" s="63">
        <f>'[1]Inv incial 2021'!$H38*'[1]Inv incial 2021'!$I38</f>
        <v>0</v>
      </c>
    </row>
    <row r="41" spans="2:10" ht="15">
      <c r="B41" s="19" t="s">
        <v>432</v>
      </c>
      <c r="C41" s="19"/>
      <c r="D41" s="20" t="s">
        <v>166</v>
      </c>
      <c r="E41" s="57">
        <v>10920</v>
      </c>
      <c r="F41" s="57"/>
      <c r="G41" s="58">
        <v>44834</v>
      </c>
      <c r="H41" s="59">
        <v>60</v>
      </c>
      <c r="I41" s="57">
        <v>10000</v>
      </c>
      <c r="J41" s="60">
        <f>'[1]Inv incial 2021'!$H39*'[1]Inv incial 2021'!$I39</f>
        <v>600000</v>
      </c>
    </row>
    <row r="42" spans="2:10" ht="15">
      <c r="B42" s="21" t="s">
        <v>433</v>
      </c>
      <c r="C42" s="21"/>
      <c r="D42" s="22" t="s">
        <v>165</v>
      </c>
      <c r="E42" s="61"/>
      <c r="F42" s="61"/>
      <c r="G42" s="61"/>
      <c r="H42" s="59">
        <v>0</v>
      </c>
      <c r="I42" s="61"/>
      <c r="J42" s="63">
        <f>'[1]Inv incial 2021'!$H40*'[1]Inv incial 2021'!$I40</f>
        <v>0</v>
      </c>
    </row>
    <row r="43" spans="2:10" ht="15">
      <c r="B43" s="19" t="s">
        <v>434</v>
      </c>
      <c r="C43" s="19"/>
      <c r="D43" s="20" t="s">
        <v>171</v>
      </c>
      <c r="E43" s="57">
        <v>41118</v>
      </c>
      <c r="F43" s="57"/>
      <c r="G43" s="58">
        <v>44895</v>
      </c>
      <c r="H43" s="59">
        <v>16</v>
      </c>
      <c r="I43" s="57">
        <v>10000</v>
      </c>
      <c r="J43" s="60">
        <f>'[1]Inv incial 2021'!$H41*'[1]Inv incial 2021'!$I41</f>
        <v>160000</v>
      </c>
    </row>
    <row r="44" spans="2:10" ht="15">
      <c r="B44" s="21" t="s">
        <v>435</v>
      </c>
      <c r="C44" s="21"/>
      <c r="D44" s="22" t="s">
        <v>179</v>
      </c>
      <c r="E44" s="61">
        <v>230720</v>
      </c>
      <c r="F44" s="61"/>
      <c r="G44" s="62">
        <v>44769</v>
      </c>
      <c r="H44" s="59">
        <v>16</v>
      </c>
      <c r="I44" s="61">
        <v>10000</v>
      </c>
      <c r="J44" s="63">
        <f>'[1]Inv incial 2021'!$H42*'[1]Inv incial 2021'!$I42</f>
        <v>160000</v>
      </c>
    </row>
    <row r="45" spans="2:10" ht="15">
      <c r="B45" s="19" t="s">
        <v>436</v>
      </c>
      <c r="C45" s="19"/>
      <c r="D45" s="20" t="s">
        <v>288</v>
      </c>
      <c r="E45" s="57"/>
      <c r="F45" s="57"/>
      <c r="G45" s="57"/>
      <c r="H45" s="59">
        <v>0</v>
      </c>
      <c r="I45" s="57"/>
      <c r="J45" s="60">
        <f>'[1]Inv incial 2021'!$H43*'[1]Inv incial 2021'!$I43</f>
        <v>0</v>
      </c>
    </row>
    <row r="46" spans="2:10" ht="15">
      <c r="B46" s="21" t="s">
        <v>437</v>
      </c>
      <c r="C46" s="21"/>
      <c r="D46" s="22" t="s">
        <v>181</v>
      </c>
      <c r="E46" s="61">
        <v>301020</v>
      </c>
      <c r="F46" s="61"/>
      <c r="G46" s="62">
        <v>44864</v>
      </c>
      <c r="H46" s="59">
        <v>99</v>
      </c>
      <c r="I46" s="61">
        <v>10000</v>
      </c>
      <c r="J46" s="63">
        <f>'[1]Inv incial 2021'!$H44*'[1]Inv incial 2021'!$I44</f>
        <v>990000</v>
      </c>
    </row>
    <row r="47" spans="2:10" ht="15">
      <c r="B47" s="19" t="s">
        <v>438</v>
      </c>
      <c r="C47" s="19"/>
      <c r="D47" s="20" t="s">
        <v>182</v>
      </c>
      <c r="E47" s="57">
        <v>20720</v>
      </c>
      <c r="F47" s="57"/>
      <c r="G47" s="58">
        <v>44864</v>
      </c>
      <c r="H47" s="59">
        <v>87</v>
      </c>
      <c r="I47" s="57">
        <v>10000</v>
      </c>
      <c r="J47" s="60">
        <f>'[1]Inv incial 2021'!$H45*'[1]Inv incial 2021'!$I45</f>
        <v>870000</v>
      </c>
    </row>
    <row r="48" spans="2:10" ht="15">
      <c r="B48" s="21" t="s">
        <v>439</v>
      </c>
      <c r="C48" s="21"/>
      <c r="D48" s="23" t="s">
        <v>193</v>
      </c>
      <c r="E48" s="61">
        <v>70520</v>
      </c>
      <c r="F48" s="61"/>
      <c r="G48" s="62">
        <v>45076</v>
      </c>
      <c r="H48" s="59">
        <v>82</v>
      </c>
      <c r="I48" s="61">
        <v>10000</v>
      </c>
      <c r="J48" s="63">
        <f>'[1]Inv incial 2021'!$H46*'[1]Inv incial 2021'!$I46</f>
        <v>820000</v>
      </c>
    </row>
    <row r="49" spans="2:10" ht="15">
      <c r="B49" s="19" t="s">
        <v>440</v>
      </c>
      <c r="C49" s="19"/>
      <c r="D49" s="20" t="s">
        <v>194</v>
      </c>
      <c r="E49" s="57">
        <v>10219</v>
      </c>
      <c r="F49" s="57"/>
      <c r="G49" s="58">
        <v>44620</v>
      </c>
      <c r="H49" s="59">
        <v>8</v>
      </c>
      <c r="I49" s="57">
        <v>10000</v>
      </c>
      <c r="J49" s="60">
        <f>'[1]Inv incial 2021'!$H47*'[1]Inv incial 2021'!$I47</f>
        <v>80000</v>
      </c>
    </row>
    <row r="50" spans="2:10" ht="15">
      <c r="B50" s="21" t="s">
        <v>441</v>
      </c>
      <c r="C50" s="21"/>
      <c r="D50" s="22" t="s">
        <v>195</v>
      </c>
      <c r="E50" s="61">
        <v>20320</v>
      </c>
      <c r="F50" s="61"/>
      <c r="G50" s="62">
        <v>44650</v>
      </c>
      <c r="H50" s="59">
        <v>84</v>
      </c>
      <c r="I50" s="61">
        <v>10000</v>
      </c>
      <c r="J50" s="63">
        <f>'[1]Inv incial 2021'!$H48*'[1]Inv incial 2021'!$I48</f>
        <v>840000</v>
      </c>
    </row>
    <row r="51" spans="2:10" ht="15">
      <c r="B51" s="19" t="s">
        <v>442</v>
      </c>
      <c r="C51" s="19"/>
      <c r="D51" s="20" t="s">
        <v>197</v>
      </c>
      <c r="E51" s="57">
        <v>10719</v>
      </c>
      <c r="F51" s="57"/>
      <c r="G51" s="58">
        <v>44772</v>
      </c>
      <c r="H51" s="59">
        <v>14</v>
      </c>
      <c r="I51" s="57">
        <v>10000</v>
      </c>
      <c r="J51" s="60">
        <f>'[1]Inv incial 2021'!$H49*'[1]Inv incial 2021'!$I49</f>
        <v>140000</v>
      </c>
    </row>
    <row r="52" spans="2:10" ht="15">
      <c r="B52" s="21" t="s">
        <v>443</v>
      </c>
      <c r="C52" s="21"/>
      <c r="D52" s="22" t="s">
        <v>198</v>
      </c>
      <c r="E52" s="61">
        <v>10717</v>
      </c>
      <c r="F52" s="61"/>
      <c r="G52" s="62">
        <v>44042</v>
      </c>
      <c r="H52" s="59">
        <v>8</v>
      </c>
      <c r="I52" s="61">
        <v>10000</v>
      </c>
      <c r="J52" s="63">
        <f>'[1]Inv incial 2021'!$H50*'[1]Inv incial 2021'!$I50</f>
        <v>80000</v>
      </c>
    </row>
    <row r="53" spans="2:10" ht="15">
      <c r="B53" s="19" t="s">
        <v>444</v>
      </c>
      <c r="C53" s="19"/>
      <c r="D53" s="20" t="s">
        <v>199</v>
      </c>
      <c r="E53" s="57">
        <v>131120</v>
      </c>
      <c r="F53" s="57"/>
      <c r="G53" s="58">
        <v>44895</v>
      </c>
      <c r="H53" s="59">
        <v>80</v>
      </c>
      <c r="I53" s="57">
        <v>10000</v>
      </c>
      <c r="J53" s="60">
        <f>'[1]Inv incial 2021'!$H51*'[1]Inv incial 2021'!$I51</f>
        <v>800000</v>
      </c>
    </row>
    <row r="54" spans="2:10" ht="15">
      <c r="B54" s="21" t="s">
        <v>445</v>
      </c>
      <c r="C54" s="21"/>
      <c r="D54" s="22" t="s">
        <v>200</v>
      </c>
      <c r="E54" s="61"/>
      <c r="F54" s="61"/>
      <c r="G54" s="61"/>
      <c r="H54" s="59">
        <v>0</v>
      </c>
      <c r="I54" s="61"/>
      <c r="J54" s="63">
        <f>'[1]Inv incial 2021'!$H52*'[1]Inv incial 2021'!$I52</f>
        <v>0</v>
      </c>
    </row>
    <row r="55" spans="2:10" ht="15">
      <c r="B55" s="19" t="s">
        <v>446</v>
      </c>
      <c r="C55" s="19"/>
      <c r="D55" s="20" t="s">
        <v>201</v>
      </c>
      <c r="E55" s="57">
        <v>10618</v>
      </c>
      <c r="F55" s="57"/>
      <c r="G55" s="58">
        <v>44377</v>
      </c>
      <c r="H55" s="59">
        <v>6</v>
      </c>
      <c r="I55" s="57">
        <v>10000</v>
      </c>
      <c r="J55" s="60">
        <f>'[1]Inv incial 2021'!$H53*'[1]Inv incial 2021'!$I53</f>
        <v>60000</v>
      </c>
    </row>
    <row r="56" spans="2:10" ht="15">
      <c r="B56" s="21" t="s">
        <v>447</v>
      </c>
      <c r="C56" s="21"/>
      <c r="D56" s="22" t="s">
        <v>208</v>
      </c>
      <c r="E56" s="61">
        <v>10918</v>
      </c>
      <c r="F56" s="61"/>
      <c r="G56" s="62">
        <v>44469</v>
      </c>
      <c r="H56" s="59">
        <v>9</v>
      </c>
      <c r="I56" s="61">
        <v>10000</v>
      </c>
      <c r="J56" s="63">
        <f>'[1]Inv incial 2021'!$H54*'[1]Inv incial 2021'!$I54</f>
        <v>90000</v>
      </c>
    </row>
    <row r="57" spans="2:10" ht="15">
      <c r="B57" s="19" t="s">
        <v>448</v>
      </c>
      <c r="C57" s="19"/>
      <c r="D57" s="20" t="s">
        <v>209</v>
      </c>
      <c r="E57" s="57">
        <v>51020</v>
      </c>
      <c r="F57" s="57"/>
      <c r="G57" s="58">
        <v>44864</v>
      </c>
      <c r="H57" s="59">
        <v>83</v>
      </c>
      <c r="I57" s="57">
        <v>10000</v>
      </c>
      <c r="J57" s="60">
        <f>'[1]Inv incial 2021'!$H55*'[1]Inv incial 2021'!$I55</f>
        <v>830000</v>
      </c>
    </row>
    <row r="58" spans="2:10" ht="15">
      <c r="B58" s="21" t="s">
        <v>449</v>
      </c>
      <c r="C58" s="21"/>
      <c r="D58" s="22" t="s">
        <v>211</v>
      </c>
      <c r="E58" s="61">
        <v>300620</v>
      </c>
      <c r="F58" s="61"/>
      <c r="G58" s="62">
        <v>45107</v>
      </c>
      <c r="H58" s="59">
        <v>125</v>
      </c>
      <c r="I58" s="61">
        <v>10000</v>
      </c>
      <c r="J58" s="63">
        <f>'[1]Inv incial 2021'!$H56*'[1]Inv incial 2021'!$I56</f>
        <v>1250000</v>
      </c>
    </row>
    <row r="59" spans="2:10" ht="15">
      <c r="B59" s="19" t="s">
        <v>450</v>
      </c>
      <c r="C59" s="19"/>
      <c r="D59" s="20" t="s">
        <v>289</v>
      </c>
      <c r="E59" s="57"/>
      <c r="F59" s="57"/>
      <c r="G59" s="57"/>
      <c r="H59" s="59">
        <v>0</v>
      </c>
      <c r="I59" s="57"/>
      <c r="J59" s="60">
        <f>'[1]Inv incial 2021'!$H57*'[1]Inv incial 2021'!$I57</f>
        <v>0</v>
      </c>
    </row>
    <row r="60" spans="2:10" ht="15">
      <c r="B60" s="21" t="s">
        <v>451</v>
      </c>
      <c r="C60" s="21"/>
      <c r="D60" s="22" t="s">
        <v>213</v>
      </c>
      <c r="E60" s="61">
        <v>11117</v>
      </c>
      <c r="F60" s="61"/>
      <c r="G60" s="62">
        <v>44165</v>
      </c>
      <c r="H60" s="59">
        <v>2</v>
      </c>
      <c r="I60" s="61">
        <v>10000</v>
      </c>
      <c r="J60" s="63">
        <f>'[1]Inv incial 2021'!$H58*'[1]Inv incial 2021'!$I58</f>
        <v>20000</v>
      </c>
    </row>
    <row r="61" spans="2:10" ht="15">
      <c r="B61" s="19" t="s">
        <v>452</v>
      </c>
      <c r="C61" s="19"/>
      <c r="D61" s="20" t="s">
        <v>290</v>
      </c>
      <c r="E61" s="57"/>
      <c r="F61" s="57"/>
      <c r="G61" s="57"/>
      <c r="H61" s="59">
        <v>0</v>
      </c>
      <c r="I61" s="57"/>
      <c r="J61" s="60">
        <f>'[1]Inv incial 2021'!$H59*'[1]Inv incial 2021'!$I59</f>
        <v>0</v>
      </c>
    </row>
    <row r="62" spans="2:10" ht="15">
      <c r="B62" s="21" t="s">
        <v>453</v>
      </c>
      <c r="C62" s="21"/>
      <c r="D62" s="24" t="s">
        <v>214</v>
      </c>
      <c r="E62" s="61">
        <v>131120</v>
      </c>
      <c r="F62" s="61"/>
      <c r="G62" s="62">
        <v>44895</v>
      </c>
      <c r="H62" s="59">
        <v>106</v>
      </c>
      <c r="I62" s="61">
        <v>10000</v>
      </c>
      <c r="J62" s="63">
        <f>'[1]Inv incial 2021'!$H60*'[1]Inv incial 2021'!$I60</f>
        <v>1060000</v>
      </c>
    </row>
    <row r="63" spans="2:10" ht="15">
      <c r="B63" s="19" t="s">
        <v>454</v>
      </c>
      <c r="C63" s="19"/>
      <c r="D63" s="20" t="s">
        <v>215</v>
      </c>
      <c r="E63" s="57">
        <v>20720</v>
      </c>
      <c r="F63" s="57"/>
      <c r="G63" s="58">
        <v>45076</v>
      </c>
      <c r="H63" s="59">
        <v>97</v>
      </c>
      <c r="I63" s="57">
        <v>10000</v>
      </c>
      <c r="J63" s="60">
        <f>'[1]Inv incial 2021'!$H61*'[1]Inv incial 2021'!$I61</f>
        <v>970000</v>
      </c>
    </row>
    <row r="64" spans="2:10" ht="15">
      <c r="B64" s="21" t="s">
        <v>455</v>
      </c>
      <c r="C64" s="21"/>
      <c r="D64" s="22" t="s">
        <v>217</v>
      </c>
      <c r="E64" s="61">
        <v>230720</v>
      </c>
      <c r="F64" s="61"/>
      <c r="G64" s="62">
        <v>44769</v>
      </c>
      <c r="H64" s="59">
        <v>141</v>
      </c>
      <c r="I64" s="61">
        <v>10000</v>
      </c>
      <c r="J64" s="63">
        <f>'[1]Inv incial 2021'!$H62*'[1]Inv incial 2021'!$I62</f>
        <v>1410000</v>
      </c>
    </row>
    <row r="65" spans="2:10" ht="15">
      <c r="B65" s="19" t="s">
        <v>456</v>
      </c>
      <c r="C65" s="19"/>
      <c r="D65" s="20" t="s">
        <v>266</v>
      </c>
      <c r="E65" s="57"/>
      <c r="F65" s="57"/>
      <c r="G65" s="57"/>
      <c r="H65" s="59">
        <v>0</v>
      </c>
      <c r="I65" s="57"/>
      <c r="J65" s="60">
        <f>'[1]Inv incial 2021'!$H63*'[1]Inv incial 2021'!$I63</f>
        <v>0</v>
      </c>
    </row>
    <row r="66" spans="2:10" ht="15">
      <c r="B66" s="21" t="s">
        <v>457</v>
      </c>
      <c r="C66" s="21"/>
      <c r="D66" s="22" t="s">
        <v>218</v>
      </c>
      <c r="E66" s="61">
        <v>10218</v>
      </c>
      <c r="F66" s="61"/>
      <c r="G66" s="62">
        <v>44255</v>
      </c>
      <c r="H66" s="59">
        <v>7</v>
      </c>
      <c r="I66" s="61">
        <v>10000</v>
      </c>
      <c r="J66" s="63">
        <f>'[1]Inv incial 2021'!$H64*'[1]Inv incial 2021'!$I64</f>
        <v>70000</v>
      </c>
    </row>
    <row r="67" spans="2:10" ht="15">
      <c r="B67" s="19" t="s">
        <v>458</v>
      </c>
      <c r="C67" s="19"/>
      <c r="D67" s="20" t="s">
        <v>267</v>
      </c>
      <c r="E67" s="57"/>
      <c r="F67" s="57"/>
      <c r="G67" s="57"/>
      <c r="H67" s="59">
        <v>0</v>
      </c>
      <c r="I67" s="57"/>
      <c r="J67" s="60">
        <f>'[1]Inv incial 2021'!$H65*'[1]Inv incial 2021'!$I65</f>
        <v>0</v>
      </c>
    </row>
    <row r="68" spans="2:10" ht="15">
      <c r="B68" s="21" t="s">
        <v>459</v>
      </c>
      <c r="C68" s="21"/>
      <c r="D68" s="22" t="s">
        <v>221</v>
      </c>
      <c r="E68" s="61"/>
      <c r="F68" s="61"/>
      <c r="G68" s="61"/>
      <c r="H68" s="59">
        <v>0</v>
      </c>
      <c r="I68" s="61"/>
      <c r="J68" s="63">
        <f>'[1]Inv incial 2021'!$H66*'[1]Inv incial 2021'!$I66</f>
        <v>0</v>
      </c>
    </row>
    <row r="69" spans="2:10" ht="15">
      <c r="B69" s="19" t="s">
        <v>460</v>
      </c>
      <c r="C69" s="19"/>
      <c r="D69" s="20" t="s">
        <v>222</v>
      </c>
      <c r="E69" s="57">
        <v>130520</v>
      </c>
      <c r="F69" s="57"/>
      <c r="G69" s="58">
        <v>45076</v>
      </c>
      <c r="H69" s="59">
        <v>46</v>
      </c>
      <c r="I69" s="57">
        <v>10000</v>
      </c>
      <c r="J69" s="60">
        <f>'[1]Inv incial 2021'!$H67*'[1]Inv incial 2021'!$I67</f>
        <v>460000</v>
      </c>
    </row>
    <row r="70" spans="2:10" ht="15">
      <c r="B70" s="21" t="s">
        <v>461</v>
      </c>
      <c r="C70" s="21"/>
      <c r="D70" s="22" t="s">
        <v>224</v>
      </c>
      <c r="E70" s="61">
        <v>10518</v>
      </c>
      <c r="F70" s="61"/>
      <c r="G70" s="62">
        <v>44346</v>
      </c>
      <c r="H70" s="59">
        <v>13</v>
      </c>
      <c r="I70" s="61">
        <v>10000</v>
      </c>
      <c r="J70" s="63">
        <f>'[1]Inv incial 2021'!$H68*'[1]Inv incial 2021'!$I68</f>
        <v>130000</v>
      </c>
    </row>
    <row r="71" spans="2:10" ht="15">
      <c r="B71" s="19" t="s">
        <v>462</v>
      </c>
      <c r="C71" s="19"/>
      <c r="D71" s="20" t="s">
        <v>225</v>
      </c>
      <c r="E71" s="57">
        <v>20320</v>
      </c>
      <c r="F71" s="57"/>
      <c r="G71" s="58">
        <v>44650</v>
      </c>
      <c r="H71" s="59">
        <v>57</v>
      </c>
      <c r="I71" s="57">
        <v>10000</v>
      </c>
      <c r="J71" s="60">
        <f>'[1]Inv incial 2021'!$H69*'[1]Inv incial 2021'!$I69</f>
        <v>570000</v>
      </c>
    </row>
    <row r="72" spans="2:10" ht="15">
      <c r="B72" s="21" t="s">
        <v>463</v>
      </c>
      <c r="C72" s="21"/>
      <c r="D72" s="24" t="s">
        <v>226</v>
      </c>
      <c r="E72" s="61">
        <v>301020</v>
      </c>
      <c r="F72" s="61"/>
      <c r="G72" s="62">
        <v>44864</v>
      </c>
      <c r="H72" s="59">
        <v>169</v>
      </c>
      <c r="I72" s="61">
        <v>10000</v>
      </c>
      <c r="J72" s="63">
        <f>'[1]Inv incial 2021'!$H70*'[1]Inv incial 2021'!$I70</f>
        <v>1690000</v>
      </c>
    </row>
    <row r="73" spans="2:10" ht="15">
      <c r="B73" s="19" t="s">
        <v>464</v>
      </c>
      <c r="C73" s="19"/>
      <c r="D73" s="20" t="s">
        <v>228</v>
      </c>
      <c r="E73" s="57">
        <v>231220</v>
      </c>
      <c r="F73" s="57"/>
      <c r="G73" s="58">
        <v>45290</v>
      </c>
      <c r="H73" s="59">
        <v>60</v>
      </c>
      <c r="I73" s="57">
        <v>10000</v>
      </c>
      <c r="J73" s="60">
        <f>'[1]Inv incial 2021'!$H71*'[1]Inv incial 2021'!$I71</f>
        <v>600000</v>
      </c>
    </row>
    <row r="74" spans="2:10" ht="15">
      <c r="B74" s="21" t="s">
        <v>465</v>
      </c>
      <c r="C74" s="21"/>
      <c r="D74" s="22" t="s">
        <v>229</v>
      </c>
      <c r="E74" s="61">
        <v>20419</v>
      </c>
      <c r="F74" s="61"/>
      <c r="G74" s="62">
        <v>44681</v>
      </c>
      <c r="H74" s="59">
        <v>41</v>
      </c>
      <c r="I74" s="61">
        <v>10000</v>
      </c>
      <c r="J74" s="63">
        <f>'[1]Inv incial 2021'!$H72*'[1]Inv incial 2021'!$I72</f>
        <v>410000</v>
      </c>
    </row>
    <row r="75" spans="2:10" ht="15">
      <c r="B75" s="19" t="s">
        <v>466</v>
      </c>
      <c r="C75" s="19"/>
      <c r="D75" s="20" t="s">
        <v>234</v>
      </c>
      <c r="E75" s="57">
        <v>130420</v>
      </c>
      <c r="F75" s="57"/>
      <c r="G75" s="58">
        <v>44650</v>
      </c>
      <c r="H75" s="59">
        <v>125</v>
      </c>
      <c r="I75" s="57">
        <v>10000</v>
      </c>
      <c r="J75" s="60">
        <f>'[1]Inv incial 2021'!$H73*'[1]Inv incial 2021'!$I73</f>
        <v>1250000</v>
      </c>
    </row>
    <row r="76" spans="2:10" ht="15">
      <c r="B76" s="21" t="s">
        <v>467</v>
      </c>
      <c r="C76" s="21"/>
      <c r="D76" s="22" t="s">
        <v>235</v>
      </c>
      <c r="E76" s="61">
        <v>10218</v>
      </c>
      <c r="F76" s="61"/>
      <c r="G76" s="62">
        <v>44255</v>
      </c>
      <c r="H76" s="59">
        <v>45</v>
      </c>
      <c r="I76" s="61">
        <v>10000</v>
      </c>
      <c r="J76" s="63">
        <f>'[1]Inv incial 2021'!$H74*'[1]Inv incial 2021'!$I74</f>
        <v>450000</v>
      </c>
    </row>
    <row r="77" spans="2:10" ht="15">
      <c r="B77" s="19" t="s">
        <v>468</v>
      </c>
      <c r="C77" s="19"/>
      <c r="D77" s="20" t="s">
        <v>236</v>
      </c>
      <c r="E77" s="57">
        <v>231220</v>
      </c>
      <c r="F77" s="57"/>
      <c r="G77" s="58">
        <v>45290</v>
      </c>
      <c r="H77" s="59">
        <v>12</v>
      </c>
      <c r="I77" s="57">
        <v>10000</v>
      </c>
      <c r="J77" s="60">
        <f>'[1]Inv incial 2021'!$H75*'[1]Inv incial 2021'!$I75</f>
        <v>120000</v>
      </c>
    </row>
    <row r="78" spans="2:10" ht="15">
      <c r="B78" s="21" t="s">
        <v>469</v>
      </c>
      <c r="C78" s="21"/>
      <c r="D78" s="22" t="s">
        <v>237</v>
      </c>
      <c r="E78" s="61">
        <v>20419</v>
      </c>
      <c r="F78" s="61"/>
      <c r="G78" s="62">
        <v>44681</v>
      </c>
      <c r="H78" s="59">
        <v>20</v>
      </c>
      <c r="I78" s="61">
        <v>10000</v>
      </c>
      <c r="J78" s="63">
        <f>'[1]Inv incial 2021'!$H76*'[1]Inv incial 2021'!$I76</f>
        <v>200000</v>
      </c>
    </row>
    <row r="79" spans="2:10" ht="15">
      <c r="B79" s="19" t="s">
        <v>470</v>
      </c>
      <c r="C79" s="19"/>
      <c r="D79" s="20" t="s">
        <v>238</v>
      </c>
      <c r="E79" s="57">
        <v>10518</v>
      </c>
      <c r="F79" s="57"/>
      <c r="G79" s="58">
        <v>44346</v>
      </c>
      <c r="H79" s="59">
        <v>34</v>
      </c>
      <c r="I79" s="57">
        <v>10000</v>
      </c>
      <c r="J79" s="60">
        <f>'[1]Inv incial 2021'!$H77*'[1]Inv incial 2021'!$I77</f>
        <v>340000</v>
      </c>
    </row>
    <row r="80" spans="2:10" ht="15">
      <c r="B80" s="21" t="s">
        <v>471</v>
      </c>
      <c r="C80" s="21"/>
      <c r="D80" s="22" t="s">
        <v>239</v>
      </c>
      <c r="E80" s="61">
        <v>130520</v>
      </c>
      <c r="F80" s="61"/>
      <c r="G80" s="62">
        <v>45076</v>
      </c>
      <c r="H80" s="59">
        <v>38</v>
      </c>
      <c r="I80" s="61">
        <v>10000</v>
      </c>
      <c r="J80" s="63">
        <f>'[1]Inv incial 2021'!$H78*'[1]Inv incial 2021'!$I78</f>
        <v>380000</v>
      </c>
    </row>
    <row r="81" spans="2:10" ht="15">
      <c r="B81" s="19" t="s">
        <v>472</v>
      </c>
      <c r="C81" s="19"/>
      <c r="D81" s="20" t="s">
        <v>241</v>
      </c>
      <c r="E81" s="57"/>
      <c r="F81" s="57"/>
      <c r="G81" s="57"/>
      <c r="H81" s="59">
        <v>6</v>
      </c>
      <c r="I81" s="57">
        <v>10000</v>
      </c>
      <c r="J81" s="60">
        <f>'[1]Inv incial 2021'!$H79*'[1]Inv incial 2021'!$I79</f>
        <v>60000</v>
      </c>
    </row>
    <row r="82" spans="2:10" ht="15">
      <c r="B82" s="21" t="s">
        <v>473</v>
      </c>
      <c r="C82" s="21"/>
      <c r="D82" s="22" t="s">
        <v>251</v>
      </c>
      <c r="E82" s="61">
        <v>301020</v>
      </c>
      <c r="F82" s="61"/>
      <c r="G82" s="62">
        <v>44864</v>
      </c>
      <c r="H82" s="59">
        <v>6</v>
      </c>
      <c r="I82" s="61">
        <v>10000</v>
      </c>
      <c r="J82" s="63">
        <f>'[1]Inv incial 2021'!$H80*'[1]Inv incial 2021'!$I80</f>
        <v>60000</v>
      </c>
    </row>
    <row r="83" spans="2:10" ht="15">
      <c r="B83" s="19" t="s">
        <v>474</v>
      </c>
      <c r="C83" s="19"/>
      <c r="D83" s="20" t="s">
        <v>268</v>
      </c>
      <c r="E83" s="57"/>
      <c r="F83" s="57"/>
      <c r="G83" s="57"/>
      <c r="H83" s="59">
        <v>0</v>
      </c>
      <c r="I83" s="57"/>
      <c r="J83" s="60">
        <f>'[1]Inv incial 2021'!$H81*'[1]Inv incial 2021'!$I81</f>
        <v>0</v>
      </c>
    </row>
    <row r="84" spans="2:10" ht="15">
      <c r="B84" s="21"/>
      <c r="C84" s="21"/>
      <c r="D84" s="22" t="s">
        <v>475</v>
      </c>
      <c r="E84" s="61"/>
      <c r="F84" s="61"/>
      <c r="G84" s="61"/>
      <c r="H84" s="59">
        <v>10</v>
      </c>
      <c r="I84" s="61">
        <v>10000</v>
      </c>
      <c r="J84" s="63">
        <f>'[1]Inv incial 2021'!$H82*'[1]Inv incial 2021'!$I82</f>
        <v>100000</v>
      </c>
    </row>
    <row r="85" spans="2:10" ht="15">
      <c r="B85" s="19" t="s">
        <v>319</v>
      </c>
      <c r="C85" s="19" t="s">
        <v>368</v>
      </c>
      <c r="D85" s="20" t="s">
        <v>253</v>
      </c>
      <c r="E85" s="57"/>
      <c r="F85" s="58">
        <v>44159</v>
      </c>
      <c r="G85" s="57"/>
      <c r="H85" s="59">
        <v>7944</v>
      </c>
      <c r="I85" s="57">
        <v>5000</v>
      </c>
      <c r="J85" s="60">
        <f>'[1]Inv incial 2021'!$H83*'[1]Inv incial 2021'!$I83</f>
        <v>39720000</v>
      </c>
    </row>
    <row r="86" spans="2:10" ht="15">
      <c r="B86" s="21" t="s">
        <v>320</v>
      </c>
      <c r="C86" s="21" t="s">
        <v>377</v>
      </c>
      <c r="D86" s="22" t="s">
        <v>291</v>
      </c>
      <c r="E86" s="61"/>
      <c r="F86" s="61"/>
      <c r="G86" s="61"/>
      <c r="H86" s="59">
        <v>5670</v>
      </c>
      <c r="I86" s="61">
        <v>800</v>
      </c>
      <c r="J86" s="63">
        <f>'[1]Inv incial 2021'!$H84*'[1]Inv incial 2021'!$I84</f>
        <v>4536000</v>
      </c>
    </row>
    <row r="87" spans="2:10" ht="15">
      <c r="B87" s="19" t="s">
        <v>321</v>
      </c>
      <c r="C87" s="19" t="s">
        <v>379</v>
      </c>
      <c r="D87" s="20" t="s">
        <v>250</v>
      </c>
      <c r="E87" s="57"/>
      <c r="F87" s="57"/>
      <c r="G87" s="57"/>
      <c r="H87" s="59">
        <v>2984</v>
      </c>
      <c r="I87" s="57">
        <v>1000</v>
      </c>
      <c r="J87" s="60">
        <f>'[1]Inv incial 2021'!$H85*'[1]Inv incial 2021'!$I85</f>
        <v>2984000</v>
      </c>
    </row>
    <row r="88" spans="2:10" ht="15">
      <c r="B88" s="21" t="s">
        <v>322</v>
      </c>
      <c r="C88" s="21" t="s">
        <v>378</v>
      </c>
      <c r="D88" s="22" t="s">
        <v>244</v>
      </c>
      <c r="E88" s="61"/>
      <c r="F88" s="61"/>
      <c r="G88" s="61"/>
      <c r="H88" s="59">
        <v>740</v>
      </c>
      <c r="I88" s="61">
        <v>600</v>
      </c>
      <c r="J88" s="63">
        <f>'[1]Inv incial 2021'!$H86*'[1]Inv incial 2021'!$I86</f>
        <v>444000</v>
      </c>
    </row>
    <row r="89" spans="2:10" ht="15">
      <c r="B89" s="19" t="s">
        <v>323</v>
      </c>
      <c r="C89" s="19" t="s">
        <v>369</v>
      </c>
      <c r="D89" s="20" t="s">
        <v>292</v>
      </c>
      <c r="E89" s="57"/>
      <c r="F89" s="57"/>
      <c r="G89" s="57"/>
      <c r="H89" s="59">
        <v>4596</v>
      </c>
      <c r="I89" s="57">
        <v>1333</v>
      </c>
      <c r="J89" s="60">
        <f>'[1]Inv incial 2021'!$H87*'[1]Inv incial 2021'!$I87</f>
        <v>6126468</v>
      </c>
    </row>
    <row r="90" spans="2:10" ht="15">
      <c r="B90" s="21" t="s">
        <v>324</v>
      </c>
      <c r="C90" s="21" t="s">
        <v>370</v>
      </c>
      <c r="D90" s="22" t="s">
        <v>341</v>
      </c>
      <c r="E90" s="61"/>
      <c r="F90" s="61"/>
      <c r="G90" s="61"/>
      <c r="H90" s="59">
        <v>4146</v>
      </c>
      <c r="I90" s="61">
        <v>1333</v>
      </c>
      <c r="J90" s="63">
        <f>'[1]Inv incial 2021'!$H88*'[1]Inv incial 2021'!$I88</f>
        <v>5526618</v>
      </c>
    </row>
    <row r="91" spans="2:10" ht="15">
      <c r="B91" s="19" t="s">
        <v>325</v>
      </c>
      <c r="C91" s="19" t="s">
        <v>376</v>
      </c>
      <c r="D91" s="20" t="s">
        <v>248</v>
      </c>
      <c r="E91" s="57"/>
      <c r="F91" s="57"/>
      <c r="G91" s="57"/>
      <c r="H91" s="59">
        <v>828</v>
      </c>
      <c r="I91" s="57">
        <v>1333</v>
      </c>
      <c r="J91" s="60">
        <f>'[1]Inv incial 2021'!$H89*'[1]Inv incial 2021'!$I89</f>
        <v>1103724</v>
      </c>
    </row>
    <row r="92" spans="2:10" ht="15">
      <c r="B92" s="21" t="s">
        <v>476</v>
      </c>
      <c r="C92" s="21" t="s">
        <v>372</v>
      </c>
      <c r="D92" s="22" t="s">
        <v>245</v>
      </c>
      <c r="E92" s="61"/>
      <c r="F92" s="61"/>
      <c r="G92" s="61"/>
      <c r="H92" s="59">
        <v>990</v>
      </c>
      <c r="I92" s="61">
        <v>550</v>
      </c>
      <c r="J92" s="63">
        <f>'[1]Inv incial 2021'!$H90*'[1]Inv incial 2021'!$I90</f>
        <v>544500</v>
      </c>
    </row>
    <row r="93" spans="2:10" ht="15">
      <c r="B93" s="19" t="s">
        <v>326</v>
      </c>
      <c r="C93" s="19" t="s">
        <v>371</v>
      </c>
      <c r="D93" s="20" t="s">
        <v>293</v>
      </c>
      <c r="E93" s="57"/>
      <c r="F93" s="57"/>
      <c r="G93" s="57"/>
      <c r="H93" s="59">
        <v>6006</v>
      </c>
      <c r="I93" s="57">
        <v>1333</v>
      </c>
      <c r="J93" s="60">
        <f>'[1]Inv incial 2021'!$H91*'[1]Inv incial 2021'!$I91</f>
        <v>8005998</v>
      </c>
    </row>
    <row r="94" spans="2:10" ht="15">
      <c r="B94" s="21" t="s">
        <v>327</v>
      </c>
      <c r="C94" s="21" t="s">
        <v>380</v>
      </c>
      <c r="D94" s="22" t="s">
        <v>247</v>
      </c>
      <c r="E94" s="61"/>
      <c r="F94" s="61"/>
      <c r="G94" s="61"/>
      <c r="H94" s="59">
        <v>2150</v>
      </c>
      <c r="I94" s="61">
        <v>600</v>
      </c>
      <c r="J94" s="63">
        <f>'[1]Inv incial 2021'!$H92*'[1]Inv incial 2021'!$I92</f>
        <v>1290000</v>
      </c>
    </row>
    <row r="95" spans="2:10" ht="15">
      <c r="B95" s="19" t="s">
        <v>328</v>
      </c>
      <c r="C95" s="19" t="s">
        <v>373</v>
      </c>
      <c r="D95" s="20" t="s">
        <v>242</v>
      </c>
      <c r="E95" s="57"/>
      <c r="F95" s="57"/>
      <c r="G95" s="57"/>
      <c r="H95" s="59">
        <v>4250</v>
      </c>
      <c r="I95" s="57">
        <v>600</v>
      </c>
      <c r="J95" s="60">
        <f>'[1]Inv incial 2021'!$H93*'[1]Inv incial 2021'!$I93</f>
        <v>2550000</v>
      </c>
    </row>
    <row r="96" spans="2:10" ht="15">
      <c r="B96" s="21" t="s">
        <v>329</v>
      </c>
      <c r="C96" s="21" t="s">
        <v>381</v>
      </c>
      <c r="D96" s="22" t="s">
        <v>249</v>
      </c>
      <c r="E96" s="61"/>
      <c r="F96" s="61"/>
      <c r="G96" s="61"/>
      <c r="H96" s="59">
        <v>0</v>
      </c>
      <c r="I96" s="61">
        <v>0</v>
      </c>
      <c r="J96" s="63">
        <f>'[1]Inv incial 2021'!$H94*'[1]Inv incial 2021'!$I94</f>
        <v>0</v>
      </c>
    </row>
    <row r="97" spans="2:10" ht="15">
      <c r="B97" s="19" t="s">
        <v>330</v>
      </c>
      <c r="C97" s="19" t="s">
        <v>374</v>
      </c>
      <c r="D97" s="20" t="s">
        <v>246</v>
      </c>
      <c r="E97" s="57"/>
      <c r="F97" s="57"/>
      <c r="G97" s="57"/>
      <c r="H97" s="59">
        <v>2670</v>
      </c>
      <c r="I97" s="57">
        <v>600</v>
      </c>
      <c r="J97" s="60">
        <f>'[1]Inv incial 2021'!$H95*'[1]Inv incial 2021'!$I95</f>
        <v>1602000</v>
      </c>
    </row>
    <row r="98" spans="2:10" ht="15">
      <c r="B98" s="21" t="s">
        <v>331</v>
      </c>
      <c r="C98" s="21" t="s">
        <v>375</v>
      </c>
      <c r="D98" s="22" t="s">
        <v>243</v>
      </c>
      <c r="E98" s="61"/>
      <c r="F98" s="61"/>
      <c r="G98" s="61"/>
      <c r="H98" s="59">
        <v>2300</v>
      </c>
      <c r="I98" s="61">
        <v>600</v>
      </c>
      <c r="J98" s="63">
        <f>'[1]Inv incial 2021'!$H96*'[1]Inv incial 2021'!$I96</f>
        <v>1380000</v>
      </c>
    </row>
    <row r="99" spans="2:10" ht="15">
      <c r="B99" s="19" t="s">
        <v>332</v>
      </c>
      <c r="C99" s="19" t="s">
        <v>357</v>
      </c>
      <c r="D99" s="20" t="s">
        <v>188</v>
      </c>
      <c r="E99" s="57">
        <v>130820</v>
      </c>
      <c r="F99" s="57"/>
      <c r="G99" s="58">
        <v>44803</v>
      </c>
      <c r="H99" s="59">
        <v>66</v>
      </c>
      <c r="I99" s="57">
        <v>15000</v>
      </c>
      <c r="J99" s="60">
        <f>'[1]Inv incial 2021'!$H97*'[1]Inv incial 2021'!$I97</f>
        <v>990000</v>
      </c>
    </row>
    <row r="100" spans="2:10" ht="15">
      <c r="B100" s="21" t="s">
        <v>477</v>
      </c>
      <c r="C100" s="21" t="s">
        <v>355</v>
      </c>
      <c r="D100" s="22" t="s">
        <v>187</v>
      </c>
      <c r="E100" s="61"/>
      <c r="F100" s="61"/>
      <c r="G100" s="61"/>
      <c r="H100" s="59">
        <v>0</v>
      </c>
      <c r="I100" s="61"/>
      <c r="J100" s="63">
        <f>'[1]Inv incial 2021'!$H98*'[1]Inv incial 2021'!$I98</f>
        <v>0</v>
      </c>
    </row>
    <row r="101" spans="2:10" ht="15">
      <c r="B101" s="19" t="s">
        <v>333</v>
      </c>
      <c r="C101" s="19" t="s">
        <v>360</v>
      </c>
      <c r="D101" s="20" t="s">
        <v>186</v>
      </c>
      <c r="E101" s="57">
        <v>21020</v>
      </c>
      <c r="F101" s="57"/>
      <c r="G101" s="58">
        <v>44834</v>
      </c>
      <c r="H101" s="59">
        <v>59</v>
      </c>
      <c r="I101" s="57">
        <v>15000</v>
      </c>
      <c r="J101" s="60">
        <f>'[1]Inv incial 2021'!$H99*'[1]Inv incial 2021'!$I99</f>
        <v>885000</v>
      </c>
    </row>
    <row r="102" spans="2:10" ht="15">
      <c r="B102" s="21" t="s">
        <v>334</v>
      </c>
      <c r="C102" s="21"/>
      <c r="D102" s="22" t="s">
        <v>185</v>
      </c>
      <c r="E102" s="61"/>
      <c r="F102" s="61"/>
      <c r="G102" s="61"/>
      <c r="H102" s="59">
        <v>0</v>
      </c>
      <c r="I102" s="61"/>
      <c r="J102" s="63">
        <f>'[1]Inv incial 2021'!$H100*'[1]Inv incial 2021'!$I100</f>
        <v>0</v>
      </c>
    </row>
    <row r="103" spans="2:10" ht="15">
      <c r="B103" s="19" t="s">
        <v>335</v>
      </c>
      <c r="C103" s="19" t="s">
        <v>352</v>
      </c>
      <c r="D103" s="20" t="s">
        <v>192</v>
      </c>
      <c r="E103" s="57">
        <v>10920</v>
      </c>
      <c r="F103" s="57"/>
      <c r="G103" s="58">
        <v>44834</v>
      </c>
      <c r="H103" s="59">
        <v>58</v>
      </c>
      <c r="I103" s="57">
        <v>15000</v>
      </c>
      <c r="J103" s="60">
        <f>'[1]Inv incial 2021'!$H101*'[1]Inv incial 2021'!$I101</f>
        <v>870000</v>
      </c>
    </row>
    <row r="104" spans="2:10" ht="15">
      <c r="B104" s="21" t="s">
        <v>336</v>
      </c>
      <c r="C104" s="21" t="s">
        <v>358</v>
      </c>
      <c r="D104" s="22" t="s">
        <v>294</v>
      </c>
      <c r="E104" s="61">
        <v>300620</v>
      </c>
      <c r="F104" s="61"/>
      <c r="G104" s="62">
        <v>45107</v>
      </c>
      <c r="H104" s="59">
        <v>113</v>
      </c>
      <c r="I104" s="61">
        <v>15000</v>
      </c>
      <c r="J104" s="63">
        <f>'[1]Inv incial 2021'!$H102*'[1]Inv incial 2021'!$I102</f>
        <v>1695000</v>
      </c>
    </row>
    <row r="105" spans="2:10" ht="15">
      <c r="B105" s="19" t="s">
        <v>337</v>
      </c>
      <c r="C105" s="19" t="s">
        <v>359</v>
      </c>
      <c r="D105" s="20" t="s">
        <v>184</v>
      </c>
      <c r="E105" s="57">
        <v>231220</v>
      </c>
      <c r="F105" s="58">
        <v>44193</v>
      </c>
      <c r="G105" s="58">
        <v>45291</v>
      </c>
      <c r="H105" s="59">
        <v>55</v>
      </c>
      <c r="I105" s="57">
        <v>20000</v>
      </c>
      <c r="J105" s="60">
        <f>'[1]Inv incial 2021'!$H103*'[1]Inv incial 2021'!$I103</f>
        <v>1100000</v>
      </c>
    </row>
    <row r="106" spans="2:10" ht="15">
      <c r="B106" s="21"/>
      <c r="C106" s="21" t="s">
        <v>361</v>
      </c>
      <c r="D106" s="22" t="s">
        <v>183</v>
      </c>
      <c r="E106" s="61">
        <v>70620</v>
      </c>
      <c r="F106" s="61"/>
      <c r="G106" s="62">
        <v>45107</v>
      </c>
      <c r="H106" s="59">
        <v>13</v>
      </c>
      <c r="I106" s="61">
        <v>15000</v>
      </c>
      <c r="J106" s="63">
        <f>'[1]Inv incial 2021'!$H104*'[1]Inv incial 2021'!$I104</f>
        <v>195000</v>
      </c>
    </row>
    <row r="107" spans="2:10" ht="15">
      <c r="B107" s="19"/>
      <c r="C107" s="19"/>
      <c r="D107" s="20" t="s">
        <v>478</v>
      </c>
      <c r="E107" s="57"/>
      <c r="F107" s="57"/>
      <c r="G107" s="58"/>
      <c r="H107" s="59"/>
      <c r="I107" s="57"/>
      <c r="J107" s="60">
        <f>'[1]Inv incial 2021'!$H105*'[1]Inv incial 2021'!$I105</f>
        <v>0</v>
      </c>
    </row>
    <row r="108" spans="2:10" ht="15">
      <c r="B108" s="21"/>
      <c r="C108" s="21" t="s">
        <v>354</v>
      </c>
      <c r="D108" s="22" t="s">
        <v>189</v>
      </c>
      <c r="E108" s="61">
        <v>10218</v>
      </c>
      <c r="F108" s="61"/>
      <c r="G108" s="62">
        <v>44255</v>
      </c>
      <c r="H108" s="59">
        <v>8</v>
      </c>
      <c r="I108" s="61">
        <v>15000</v>
      </c>
      <c r="J108" s="63">
        <f>'[1]Inv incial 2021'!$H106*'[1]Inv incial 2021'!$I106</f>
        <v>120000</v>
      </c>
    </row>
    <row r="109" spans="2:10" ht="15">
      <c r="B109" s="19"/>
      <c r="C109" s="19" t="s">
        <v>351</v>
      </c>
      <c r="D109" s="20" t="s">
        <v>191</v>
      </c>
      <c r="E109" s="57">
        <v>230120</v>
      </c>
      <c r="F109" s="57"/>
      <c r="G109" s="58">
        <v>44592</v>
      </c>
      <c r="H109" s="59">
        <v>1</v>
      </c>
      <c r="I109" s="57">
        <v>15000</v>
      </c>
      <c r="J109" s="60">
        <f>'[1]Inv incial 2021'!$H107*'[1]Inv incial 2021'!$I107</f>
        <v>15000</v>
      </c>
    </row>
    <row r="110" spans="2:10" ht="15">
      <c r="B110" s="21"/>
      <c r="C110" s="21" t="s">
        <v>356</v>
      </c>
      <c r="D110" s="22" t="s">
        <v>295</v>
      </c>
      <c r="E110" s="61"/>
      <c r="F110" s="61"/>
      <c r="G110" s="61"/>
      <c r="H110" s="59">
        <v>0</v>
      </c>
      <c r="I110" s="61"/>
      <c r="J110" s="63">
        <f>'[1]Inv incial 2021'!$H108*'[1]Inv incial 2021'!$I108</f>
        <v>0</v>
      </c>
    </row>
    <row r="111" spans="2:10" ht="15">
      <c r="B111" s="19"/>
      <c r="C111" s="19" t="s">
        <v>344</v>
      </c>
      <c r="D111" s="20" t="s">
        <v>190</v>
      </c>
      <c r="E111" s="57">
        <v>170620</v>
      </c>
      <c r="F111" s="57"/>
      <c r="G111" s="58">
        <v>45107</v>
      </c>
      <c r="H111" s="59">
        <v>26</v>
      </c>
      <c r="I111" s="57">
        <v>15000</v>
      </c>
      <c r="J111" s="60">
        <f>'[1]Inv incial 2021'!$H109*'[1]Inv incial 2021'!$I109</f>
        <v>390000</v>
      </c>
    </row>
    <row r="112" spans="2:10" ht="15">
      <c r="B112" s="64"/>
      <c r="C112" s="64"/>
      <c r="D112" s="65" t="s">
        <v>296</v>
      </c>
      <c r="E112" s="66">
        <v>10918</v>
      </c>
      <c r="F112" s="66"/>
      <c r="G112" s="67">
        <v>44469</v>
      </c>
      <c r="H112" s="68">
        <v>1</v>
      </c>
      <c r="I112" s="66">
        <v>15000</v>
      </c>
      <c r="J112" s="69">
        <f>'[1]Inv incial 2021'!$H110*'[1]Inv incial 2021'!$I110</f>
        <v>15000</v>
      </c>
    </row>
    <row r="113" spans="4:10">
      <c r="D113" t="s">
        <v>143</v>
      </c>
      <c r="H113" s="70">
        <f>SUM(H13:H112)</f>
        <v>66983</v>
      </c>
      <c r="J113" s="71">
        <f>SUM(J13:J112)</f>
        <v>237406308</v>
      </c>
    </row>
  </sheetData>
  <mergeCells count="8">
    <mergeCell ref="B10:J11"/>
    <mergeCell ref="B8:H8"/>
    <mergeCell ref="B1:I1"/>
    <mergeCell ref="B2:I2"/>
    <mergeCell ref="B3:I3"/>
    <mergeCell ref="B4:I4"/>
    <mergeCell ref="B5:I5"/>
    <mergeCell ref="B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6C1FC-D9F6-4D7E-BBB1-354810BB183A}">
  <sheetPr codeName="Hoja4"/>
  <dimension ref="A1:I127"/>
  <sheetViews>
    <sheetView topLeftCell="A7" workbookViewId="0">
      <selection activeCell="A11" sqref="A11"/>
    </sheetView>
  </sheetViews>
  <sheetFormatPr baseColWidth="10" defaultRowHeight="12.75"/>
  <cols>
    <col min="1" max="1" width="10.140625" style="14" customWidth="1"/>
    <col min="2" max="2" width="17.140625" style="14" customWidth="1"/>
    <col min="3" max="3" width="32.7109375" style="14" bestFit="1" customWidth="1"/>
    <col min="4" max="4" width="11.85546875" style="14" customWidth="1"/>
    <col min="5" max="6" width="12.42578125" style="14" customWidth="1"/>
    <col min="7" max="7" width="11.42578125" style="14"/>
    <col min="8" max="8" width="22.85546875" style="14" customWidth="1"/>
    <col min="9" max="16384" width="11.42578125" style="14"/>
  </cols>
  <sheetData>
    <row r="1" spans="1:9" ht="12.75" customHeight="1">
      <c r="A1" s="115" t="s">
        <v>270</v>
      </c>
      <c r="B1" s="115"/>
      <c r="C1" s="115"/>
      <c r="D1" s="115"/>
      <c r="E1" s="115"/>
      <c r="F1" s="115"/>
      <c r="G1" s="115"/>
      <c r="H1" s="115"/>
    </row>
    <row r="2" spans="1:9" ht="12.75" customHeight="1">
      <c r="A2" s="115" t="s">
        <v>257</v>
      </c>
      <c r="B2" s="115"/>
      <c r="C2" s="115"/>
      <c r="D2" s="115"/>
      <c r="E2" s="115"/>
      <c r="F2" s="115"/>
      <c r="G2" s="115"/>
      <c r="H2" s="115"/>
    </row>
    <row r="3" spans="1:9" ht="12.75" customHeight="1">
      <c r="A3" s="116" t="s">
        <v>258</v>
      </c>
      <c r="B3" s="116"/>
      <c r="C3" s="116"/>
      <c r="D3" s="116"/>
      <c r="E3" s="116"/>
      <c r="F3" s="116"/>
      <c r="G3" s="116"/>
      <c r="H3" s="116"/>
    </row>
    <row r="4" spans="1:9" ht="12.75" customHeight="1">
      <c r="A4" s="116" t="s">
        <v>259</v>
      </c>
      <c r="B4" s="116"/>
      <c r="C4" s="116"/>
      <c r="D4" s="116"/>
      <c r="E4" s="116"/>
      <c r="F4" s="116"/>
      <c r="G4" s="116"/>
      <c r="H4" s="116"/>
    </row>
    <row r="5" spans="1:9" ht="12.75" customHeight="1">
      <c r="A5" s="116" t="s">
        <v>260</v>
      </c>
      <c r="B5" s="116"/>
      <c r="C5" s="116"/>
      <c r="D5" s="116"/>
      <c r="E5" s="116"/>
      <c r="F5" s="116"/>
      <c r="G5" s="116"/>
      <c r="H5" s="116"/>
    </row>
    <row r="6" spans="1:9" ht="10.5" customHeight="1">
      <c r="A6" s="15"/>
      <c r="B6" s="15"/>
      <c r="C6" s="15"/>
      <c r="D6" s="15"/>
      <c r="E6" s="15"/>
      <c r="F6" s="15"/>
      <c r="G6" s="15"/>
      <c r="H6" s="15"/>
    </row>
    <row r="7" spans="1:9" ht="12.75" customHeight="1">
      <c r="A7" s="117" t="s">
        <v>271</v>
      </c>
      <c r="B7" s="117"/>
      <c r="C7" s="117"/>
      <c r="D7" s="117"/>
      <c r="E7" s="117"/>
      <c r="F7" s="117"/>
      <c r="G7" s="117"/>
      <c r="H7" s="16">
        <f>F127</f>
        <v>0</v>
      </c>
    </row>
    <row r="8" spans="1:9" ht="13.5" customHeight="1">
      <c r="A8" s="114" t="s">
        <v>272</v>
      </c>
      <c r="B8" s="114"/>
      <c r="C8" s="114"/>
      <c r="D8" s="114"/>
      <c r="E8" s="114"/>
      <c r="F8" s="114"/>
      <c r="G8" s="114"/>
      <c r="H8" s="17">
        <f>H127</f>
        <v>246762250</v>
      </c>
    </row>
    <row r="9" spans="1:9" ht="12.75" customHeight="1"/>
    <row r="10" spans="1:9" ht="24.75" customHeight="1">
      <c r="A10" s="112" t="s">
        <v>501</v>
      </c>
      <c r="B10" s="113"/>
      <c r="C10" s="113"/>
      <c r="D10" s="113"/>
      <c r="E10" s="113"/>
      <c r="F10" s="113"/>
      <c r="G10" s="113"/>
      <c r="H10" s="113"/>
      <c r="I10" s="113"/>
    </row>
    <row r="11" spans="1:9" ht="12.75" customHeight="1">
      <c r="A11" s="25" t="s">
        <v>273</v>
      </c>
      <c r="B11" s="25" t="s">
        <v>392</v>
      </c>
      <c r="C11" s="25" t="s">
        <v>274</v>
      </c>
      <c r="D11" s="25" t="s">
        <v>275</v>
      </c>
      <c r="E11" s="25" t="s">
        <v>276</v>
      </c>
      <c r="F11" s="25" t="s">
        <v>262</v>
      </c>
      <c r="G11" s="25" t="s">
        <v>263</v>
      </c>
      <c r="H11" s="25" t="s">
        <v>264</v>
      </c>
      <c r="I11" s="26" t="s">
        <v>265</v>
      </c>
    </row>
    <row r="12" spans="1:9" ht="15" customHeight="1">
      <c r="A12" s="27" t="s">
        <v>277</v>
      </c>
      <c r="B12" s="19" t="s">
        <v>350</v>
      </c>
      <c r="C12" s="20" t="s">
        <v>207</v>
      </c>
      <c r="D12" s="28" t="s">
        <v>278</v>
      </c>
      <c r="E12" s="28">
        <v>1360</v>
      </c>
      <c r="F12" s="29"/>
      <c r="G12" s="29">
        <v>45291</v>
      </c>
      <c r="H12" s="28">
        <v>7000</v>
      </c>
      <c r="I12" s="30">
        <f>'Inv final 2021'!$E12*'Inv final 2021'!$H12</f>
        <v>9520000</v>
      </c>
    </row>
    <row r="13" spans="1:9" ht="15" customHeight="1">
      <c r="A13" s="31" t="s">
        <v>277</v>
      </c>
      <c r="B13" s="21" t="s">
        <v>348</v>
      </c>
      <c r="C13" s="22" t="s">
        <v>203</v>
      </c>
      <c r="D13" s="32" t="s">
        <v>278</v>
      </c>
      <c r="E13" s="32">
        <v>1029</v>
      </c>
      <c r="F13" s="33"/>
      <c r="G13" s="33">
        <v>45565</v>
      </c>
      <c r="H13" s="32">
        <v>7000</v>
      </c>
      <c r="I13" s="34">
        <f>'Inv final 2021'!$E13*'Inv final 2021'!$H13</f>
        <v>7203000</v>
      </c>
    </row>
    <row r="14" spans="1:9" ht="15" customHeight="1">
      <c r="A14" s="27" t="s">
        <v>277</v>
      </c>
      <c r="B14" s="19" t="s">
        <v>393</v>
      </c>
      <c r="C14" s="20" t="s">
        <v>127</v>
      </c>
      <c r="D14" s="28" t="s">
        <v>278</v>
      </c>
      <c r="E14" s="28">
        <v>3014</v>
      </c>
      <c r="F14" s="29"/>
      <c r="G14" s="29">
        <v>45657</v>
      </c>
      <c r="H14" s="28">
        <v>7000</v>
      </c>
      <c r="I14" s="30">
        <f>'Inv final 2021'!$E14*'Inv final 2021'!$H14</f>
        <v>21098000</v>
      </c>
    </row>
    <row r="15" spans="1:9" ht="15" customHeight="1">
      <c r="A15" s="31" t="s">
        <v>277</v>
      </c>
      <c r="B15" s="21" t="s">
        <v>349</v>
      </c>
      <c r="C15" s="22" t="s">
        <v>279</v>
      </c>
      <c r="D15" s="32" t="s">
        <v>278</v>
      </c>
      <c r="E15" s="35">
        <v>20</v>
      </c>
      <c r="F15" s="33"/>
      <c r="G15" s="33">
        <v>45657</v>
      </c>
      <c r="H15" s="32">
        <v>10000</v>
      </c>
      <c r="I15" s="34">
        <f>'Inv final 2021'!$E15*'Inv final 2021'!$H15</f>
        <v>200000</v>
      </c>
    </row>
    <row r="16" spans="1:9" ht="15" customHeight="1">
      <c r="A16" s="27"/>
      <c r="B16" s="19"/>
      <c r="C16" s="20" t="s">
        <v>280</v>
      </c>
      <c r="D16" s="28"/>
      <c r="E16" s="28"/>
      <c r="F16" s="28"/>
      <c r="G16" s="28"/>
      <c r="H16" s="28"/>
      <c r="I16" s="30">
        <f>'Inv final 2021'!$E16*'Inv final 2021'!$H16</f>
        <v>0</v>
      </c>
    </row>
    <row r="17" spans="1:9" ht="15" customHeight="1">
      <c r="A17" s="31"/>
      <c r="B17" s="21"/>
      <c r="C17" s="22" t="s">
        <v>281</v>
      </c>
      <c r="D17" s="32"/>
      <c r="E17" s="32"/>
      <c r="F17" s="32"/>
      <c r="G17" s="32"/>
      <c r="H17" s="32"/>
      <c r="I17" s="34">
        <f>'Inv final 2021'!$E17*'Inv final 2021'!$H17</f>
        <v>0</v>
      </c>
    </row>
    <row r="18" spans="1:9" ht="15" customHeight="1">
      <c r="A18" s="27"/>
      <c r="B18" s="19" t="s">
        <v>346</v>
      </c>
      <c r="C18" s="20" t="s">
        <v>232</v>
      </c>
      <c r="D18" s="28" t="s">
        <v>278</v>
      </c>
      <c r="E18" s="28">
        <v>360</v>
      </c>
      <c r="F18" s="29"/>
      <c r="G18" s="29">
        <v>45627</v>
      </c>
      <c r="H18" s="28">
        <v>10000</v>
      </c>
      <c r="I18" s="30">
        <f>'Inv final 2021'!$E18*'Inv final 2021'!$H18</f>
        <v>3600000</v>
      </c>
    </row>
    <row r="19" spans="1:9" ht="15" customHeight="1">
      <c r="A19" s="31"/>
      <c r="B19" s="21" t="s">
        <v>343</v>
      </c>
      <c r="C19" s="22" t="s">
        <v>233</v>
      </c>
      <c r="D19" s="32" t="s">
        <v>278</v>
      </c>
      <c r="E19" s="32">
        <v>165</v>
      </c>
      <c r="F19" s="33"/>
      <c r="G19" s="33">
        <v>45627</v>
      </c>
      <c r="H19" s="32">
        <v>16000</v>
      </c>
      <c r="I19" s="34">
        <f>'Inv final 2021'!$E19*'Inv final 2021'!$H19</f>
        <v>2640000</v>
      </c>
    </row>
    <row r="20" spans="1:9" ht="15" customHeight="1">
      <c r="A20" s="27"/>
      <c r="B20" s="19" t="s">
        <v>345</v>
      </c>
      <c r="C20" s="20" t="s">
        <v>230</v>
      </c>
      <c r="D20" s="28" t="s">
        <v>278</v>
      </c>
      <c r="E20" s="28">
        <v>123</v>
      </c>
      <c r="F20" s="29"/>
      <c r="G20" s="29">
        <v>45627</v>
      </c>
      <c r="H20" s="28">
        <v>16000</v>
      </c>
      <c r="I20" s="30">
        <f>'Inv final 2021'!$E20*'Inv final 2021'!$H20</f>
        <v>1968000</v>
      </c>
    </row>
    <row r="21" spans="1:9" ht="15" customHeight="1">
      <c r="A21" s="31" t="s">
        <v>277</v>
      </c>
      <c r="B21" s="21" t="s">
        <v>382</v>
      </c>
      <c r="C21" s="22" t="s">
        <v>167</v>
      </c>
      <c r="D21" s="32" t="s">
        <v>278</v>
      </c>
      <c r="E21" s="32">
        <v>1087</v>
      </c>
      <c r="F21" s="33"/>
      <c r="G21" s="33">
        <v>45406</v>
      </c>
      <c r="H21" s="32">
        <v>7000</v>
      </c>
      <c r="I21" s="34">
        <f>'Inv final 2021'!$E21*'Inv final 2021'!$H21</f>
        <v>7609000</v>
      </c>
    </row>
    <row r="22" spans="1:9" ht="15" customHeight="1">
      <c r="A22" s="27" t="s">
        <v>277</v>
      </c>
      <c r="B22" s="19" t="s">
        <v>384</v>
      </c>
      <c r="C22" s="20" t="s">
        <v>202</v>
      </c>
      <c r="D22" s="28" t="s">
        <v>278</v>
      </c>
      <c r="E22" s="28">
        <v>1634</v>
      </c>
      <c r="F22" s="29"/>
      <c r="G22" s="29">
        <v>45406</v>
      </c>
      <c r="H22" s="28">
        <v>7000</v>
      </c>
      <c r="I22" s="30">
        <f>'Inv final 2021'!$E22*'Inv final 2021'!$H22</f>
        <v>11438000</v>
      </c>
    </row>
    <row r="23" spans="1:9" ht="15" customHeight="1">
      <c r="A23" s="31" t="s">
        <v>277</v>
      </c>
      <c r="B23" s="21" t="s">
        <v>353</v>
      </c>
      <c r="C23" s="22" t="s">
        <v>282</v>
      </c>
      <c r="D23" s="32" t="s">
        <v>278</v>
      </c>
      <c r="E23" s="32">
        <v>2545</v>
      </c>
      <c r="F23" s="33"/>
      <c r="G23" s="33">
        <v>45406</v>
      </c>
      <c r="H23" s="32">
        <v>7000</v>
      </c>
      <c r="I23" s="34">
        <f>'Inv final 2021'!$E23*'Inv final 2021'!$H23</f>
        <v>17815000</v>
      </c>
    </row>
    <row r="24" spans="1:9" ht="15" customHeight="1">
      <c r="A24" s="27" t="s">
        <v>277</v>
      </c>
      <c r="B24" s="19" t="s">
        <v>383</v>
      </c>
      <c r="C24" s="20" t="s">
        <v>283</v>
      </c>
      <c r="D24" s="28" t="s">
        <v>278</v>
      </c>
      <c r="E24" s="28">
        <v>4035</v>
      </c>
      <c r="F24" s="29"/>
      <c r="G24" s="29">
        <v>45574</v>
      </c>
      <c r="H24" s="28">
        <v>7000</v>
      </c>
      <c r="I24" s="30">
        <f>'Inv final 2021'!$E24*'Inv final 2021'!$H24</f>
        <v>28245000</v>
      </c>
    </row>
    <row r="25" spans="1:9" ht="15" customHeight="1">
      <c r="A25" s="31" t="s">
        <v>277</v>
      </c>
      <c r="B25" s="21" t="s">
        <v>385</v>
      </c>
      <c r="C25" s="22" t="s">
        <v>284</v>
      </c>
      <c r="D25" s="32" t="s">
        <v>278</v>
      </c>
      <c r="E25" s="32">
        <v>1248</v>
      </c>
      <c r="F25" s="32"/>
      <c r="G25" s="33">
        <v>45574</v>
      </c>
      <c r="H25" s="32">
        <v>7000</v>
      </c>
      <c r="I25" s="34">
        <f>'Inv final 2021'!$E25*'Inv final 2021'!$H25</f>
        <v>8736000</v>
      </c>
    </row>
    <row r="26" spans="1:9" ht="15" customHeight="1">
      <c r="A26" s="27"/>
      <c r="B26" s="19"/>
      <c r="C26" s="20" t="s">
        <v>196</v>
      </c>
      <c r="D26" s="28"/>
      <c r="E26" s="28"/>
      <c r="F26" s="29"/>
      <c r="G26" s="28"/>
      <c r="H26" s="28"/>
      <c r="I26" s="30">
        <f>'Inv final 2021'!$E26*'Inv final 2021'!$H26</f>
        <v>0</v>
      </c>
    </row>
    <row r="27" spans="1:9" ht="15" customHeight="1">
      <c r="A27" s="31"/>
      <c r="B27" s="21" t="s">
        <v>390</v>
      </c>
      <c r="C27" s="22" t="s">
        <v>285</v>
      </c>
      <c r="D27" s="32" t="s">
        <v>278</v>
      </c>
      <c r="E27" s="32">
        <v>499</v>
      </c>
      <c r="F27" s="33"/>
      <c r="G27" s="33">
        <v>45574</v>
      </c>
      <c r="H27" s="32">
        <v>8000</v>
      </c>
      <c r="I27" s="34">
        <f>'Inv final 2021'!$E27*'Inv final 2021'!$H27</f>
        <v>3992000</v>
      </c>
    </row>
    <row r="28" spans="1:9" ht="15" customHeight="1">
      <c r="A28" s="27" t="s">
        <v>277</v>
      </c>
      <c r="B28" s="19" t="s">
        <v>389</v>
      </c>
      <c r="C28" s="20" t="s">
        <v>149</v>
      </c>
      <c r="D28" s="28" t="s">
        <v>278</v>
      </c>
      <c r="E28" s="28">
        <v>670</v>
      </c>
      <c r="F28" s="29"/>
      <c r="G28" s="29">
        <v>45261</v>
      </c>
      <c r="H28" s="28">
        <v>16000</v>
      </c>
      <c r="I28" s="30">
        <f>'Inv final 2021'!$E28*'Inv final 2021'!$H28</f>
        <v>10720000</v>
      </c>
    </row>
    <row r="29" spans="1:9" ht="15" customHeight="1">
      <c r="A29" s="31" t="s">
        <v>277</v>
      </c>
      <c r="B29" s="21" t="s">
        <v>386</v>
      </c>
      <c r="C29" s="22" t="s">
        <v>286</v>
      </c>
      <c r="D29" s="32" t="s">
        <v>278</v>
      </c>
      <c r="E29" s="32">
        <v>499</v>
      </c>
      <c r="F29" s="33"/>
      <c r="G29" s="33">
        <v>45534</v>
      </c>
      <c r="H29" s="32">
        <v>20000</v>
      </c>
      <c r="I29" s="34">
        <f>'Inv final 2021'!$E29*'Inv final 2021'!$H29</f>
        <v>9980000</v>
      </c>
    </row>
    <row r="30" spans="1:9" ht="15" customHeight="1">
      <c r="A30" s="27"/>
      <c r="B30" s="19" t="s">
        <v>388</v>
      </c>
      <c r="C30" s="20" t="s">
        <v>287</v>
      </c>
      <c r="D30" s="28" t="s">
        <v>278</v>
      </c>
      <c r="E30" s="28">
        <v>8</v>
      </c>
      <c r="F30" s="29"/>
      <c r="G30" s="29">
        <v>45534</v>
      </c>
      <c r="H30" s="28">
        <v>16000</v>
      </c>
      <c r="I30" s="30">
        <f>'Inv final 2021'!$E30*'Inv final 2021'!$H30</f>
        <v>128000</v>
      </c>
    </row>
    <row r="31" spans="1:9" ht="15" customHeight="1">
      <c r="A31" s="31"/>
      <c r="B31" s="21" t="s">
        <v>387</v>
      </c>
      <c r="C31" s="22" t="s">
        <v>148</v>
      </c>
      <c r="D31" s="32" t="s">
        <v>278</v>
      </c>
      <c r="E31" s="32">
        <v>64</v>
      </c>
      <c r="F31" s="33"/>
      <c r="G31" s="33">
        <v>45534</v>
      </c>
      <c r="H31" s="32">
        <v>16000</v>
      </c>
      <c r="I31" s="34">
        <f>'Inv final 2021'!$E31*'Inv final 2021'!$H31</f>
        <v>1024000</v>
      </c>
    </row>
    <row r="32" spans="1:9" ht="15" customHeight="1">
      <c r="A32" s="27"/>
      <c r="B32" s="19"/>
      <c r="C32" s="20" t="s">
        <v>151</v>
      </c>
      <c r="D32" s="28" t="s">
        <v>278</v>
      </c>
      <c r="E32" s="28"/>
      <c r="F32" s="29"/>
      <c r="G32" s="28"/>
      <c r="H32" s="28">
        <v>11000</v>
      </c>
      <c r="I32" s="30">
        <f>'Inv final 2021'!$E32*'Inv final 2021'!$H32</f>
        <v>0</v>
      </c>
    </row>
    <row r="33" spans="1:9" ht="15" customHeight="1">
      <c r="A33" s="31"/>
      <c r="B33" s="21"/>
      <c r="C33" s="22" t="s">
        <v>153</v>
      </c>
      <c r="D33" s="32" t="s">
        <v>278</v>
      </c>
      <c r="E33" s="32"/>
      <c r="F33" s="33"/>
      <c r="G33" s="32"/>
      <c r="H33" s="32">
        <v>11000</v>
      </c>
      <c r="I33" s="34">
        <f>'Inv final 2021'!$E33*'Inv final 2021'!$H33</f>
        <v>0</v>
      </c>
    </row>
    <row r="34" spans="1:9" ht="15" customHeight="1">
      <c r="A34" s="27"/>
      <c r="B34" s="19"/>
      <c r="C34" s="20" t="s">
        <v>154</v>
      </c>
      <c r="D34" s="28" t="s">
        <v>278</v>
      </c>
      <c r="E34" s="28"/>
      <c r="F34" s="29"/>
      <c r="G34" s="28"/>
      <c r="H34" s="28">
        <v>11000</v>
      </c>
      <c r="I34" s="30">
        <f>'Inv final 2021'!$E34*'Inv final 2021'!$H34</f>
        <v>0</v>
      </c>
    </row>
    <row r="35" spans="1:9" ht="15" customHeight="1">
      <c r="A35" s="31"/>
      <c r="B35" s="21"/>
      <c r="C35" s="22" t="s">
        <v>157</v>
      </c>
      <c r="D35" s="32" t="s">
        <v>278</v>
      </c>
      <c r="E35" s="32">
        <v>37</v>
      </c>
      <c r="F35" s="33"/>
      <c r="G35" s="33">
        <v>44925</v>
      </c>
      <c r="H35" s="32">
        <v>11000</v>
      </c>
      <c r="I35" s="34">
        <f>'Inv final 2021'!$E35*'Inv final 2021'!$H35</f>
        <v>407000</v>
      </c>
    </row>
    <row r="36" spans="1:9" ht="15" customHeight="1">
      <c r="A36" s="27"/>
      <c r="B36" s="19"/>
      <c r="C36" s="20" t="s">
        <v>158</v>
      </c>
      <c r="D36" s="28" t="s">
        <v>278</v>
      </c>
      <c r="E36" s="28">
        <v>45</v>
      </c>
      <c r="F36" s="29"/>
      <c r="G36" s="29">
        <v>45595</v>
      </c>
      <c r="H36" s="28">
        <v>11000</v>
      </c>
      <c r="I36" s="30">
        <f>'Inv final 2021'!$E36*'Inv final 2021'!$H36</f>
        <v>495000</v>
      </c>
    </row>
    <row r="37" spans="1:9" ht="15" customHeight="1">
      <c r="A37" s="31"/>
      <c r="B37" s="21"/>
      <c r="C37" s="22" t="s">
        <v>161</v>
      </c>
      <c r="D37" s="32" t="s">
        <v>278</v>
      </c>
      <c r="E37" s="32">
        <v>30</v>
      </c>
      <c r="F37" s="33"/>
      <c r="G37" s="33">
        <v>45626</v>
      </c>
      <c r="H37" s="32">
        <v>11000</v>
      </c>
      <c r="I37" s="34">
        <f>'Inv final 2021'!$E37*'Inv final 2021'!$H37</f>
        <v>330000</v>
      </c>
    </row>
    <row r="38" spans="1:9" ht="15" customHeight="1">
      <c r="A38" s="27"/>
      <c r="B38" s="19"/>
      <c r="C38" s="20" t="s">
        <v>163</v>
      </c>
      <c r="D38" s="28" t="s">
        <v>278</v>
      </c>
      <c r="E38" s="28">
        <v>20</v>
      </c>
      <c r="F38" s="29"/>
      <c r="G38" s="29">
        <v>45656</v>
      </c>
      <c r="H38" s="28">
        <v>11000</v>
      </c>
      <c r="I38" s="30">
        <f>'Inv final 2021'!$E38*'Inv final 2021'!$H38</f>
        <v>220000</v>
      </c>
    </row>
    <row r="39" spans="1:9" ht="15" customHeight="1">
      <c r="A39" s="31"/>
      <c r="B39" s="21"/>
      <c r="C39" s="22" t="s">
        <v>164</v>
      </c>
      <c r="D39" s="32" t="s">
        <v>278</v>
      </c>
      <c r="E39" s="32"/>
      <c r="F39" s="32"/>
      <c r="G39" s="32"/>
      <c r="H39" s="32">
        <v>11000</v>
      </c>
      <c r="I39" s="34">
        <f>'Inv final 2021'!$E39*'Inv final 2021'!$H39</f>
        <v>0</v>
      </c>
    </row>
    <row r="40" spans="1:9" ht="15" customHeight="1">
      <c r="A40" s="27"/>
      <c r="B40" s="19"/>
      <c r="C40" s="20" t="s">
        <v>166</v>
      </c>
      <c r="D40" s="28" t="s">
        <v>278</v>
      </c>
      <c r="E40" s="28">
        <v>39</v>
      </c>
      <c r="F40" s="29"/>
      <c r="G40" s="29">
        <v>45626</v>
      </c>
      <c r="H40" s="28">
        <v>11000</v>
      </c>
      <c r="I40" s="30">
        <f>'Inv final 2021'!$E40*'Inv final 2021'!$H40</f>
        <v>429000</v>
      </c>
    </row>
    <row r="41" spans="1:9" ht="15" customHeight="1">
      <c r="A41" s="31"/>
      <c r="B41" s="21"/>
      <c r="C41" s="22" t="s">
        <v>165</v>
      </c>
      <c r="D41" s="32" t="s">
        <v>278</v>
      </c>
      <c r="E41" s="32"/>
      <c r="F41" s="32"/>
      <c r="G41" s="32"/>
      <c r="H41" s="32">
        <v>11000</v>
      </c>
      <c r="I41" s="34">
        <f>'Inv final 2021'!$E41*'Inv final 2021'!$H41</f>
        <v>0</v>
      </c>
    </row>
    <row r="42" spans="1:9" ht="15" customHeight="1">
      <c r="A42" s="27"/>
      <c r="B42" s="19"/>
      <c r="C42" s="20" t="s">
        <v>171</v>
      </c>
      <c r="D42" s="28" t="s">
        <v>278</v>
      </c>
      <c r="E42" s="28"/>
      <c r="F42" s="29"/>
      <c r="G42" s="28"/>
      <c r="H42" s="28">
        <v>11000</v>
      </c>
      <c r="I42" s="30">
        <f>'Inv final 2021'!$E42*'Inv final 2021'!$H42</f>
        <v>0</v>
      </c>
    </row>
    <row r="43" spans="1:9" ht="15" customHeight="1">
      <c r="A43" s="31"/>
      <c r="B43" s="21"/>
      <c r="C43" s="22" t="s">
        <v>179</v>
      </c>
      <c r="D43" s="32" t="s">
        <v>278</v>
      </c>
      <c r="E43" s="32"/>
      <c r="F43" s="33"/>
      <c r="G43" s="32"/>
      <c r="H43" s="32">
        <v>11000</v>
      </c>
      <c r="I43" s="34">
        <f>'Inv final 2021'!$E43*'Inv final 2021'!$H43</f>
        <v>0</v>
      </c>
    </row>
    <row r="44" spans="1:9" ht="15" customHeight="1">
      <c r="A44" s="27"/>
      <c r="B44" s="19"/>
      <c r="C44" s="20" t="s">
        <v>288</v>
      </c>
      <c r="D44" s="28" t="s">
        <v>278</v>
      </c>
      <c r="E44" s="28"/>
      <c r="F44" s="28"/>
      <c r="G44" s="28"/>
      <c r="H44" s="28">
        <v>11000</v>
      </c>
      <c r="I44" s="30">
        <f>'Inv final 2021'!$E44*'Inv final 2021'!$H44</f>
        <v>0</v>
      </c>
    </row>
    <row r="45" spans="1:9" ht="15" customHeight="1">
      <c r="A45" s="31"/>
      <c r="B45" s="21"/>
      <c r="C45" s="22" t="s">
        <v>181</v>
      </c>
      <c r="D45" s="32" t="s">
        <v>278</v>
      </c>
      <c r="E45" s="32"/>
      <c r="F45" s="33"/>
      <c r="G45" s="32"/>
      <c r="H45" s="32">
        <v>11000</v>
      </c>
      <c r="I45" s="34">
        <f>'Inv final 2021'!$E45*'Inv final 2021'!$H45</f>
        <v>0</v>
      </c>
    </row>
    <row r="46" spans="1:9" ht="15" customHeight="1">
      <c r="A46" s="27"/>
      <c r="B46" s="19"/>
      <c r="C46" s="20" t="s">
        <v>182</v>
      </c>
      <c r="D46" s="28" t="s">
        <v>278</v>
      </c>
      <c r="E46" s="28">
        <v>43</v>
      </c>
      <c r="F46" s="29"/>
      <c r="G46" s="29">
        <v>45656</v>
      </c>
      <c r="H46" s="28">
        <v>11000</v>
      </c>
      <c r="I46" s="30">
        <f>'Inv final 2021'!$E46*'Inv final 2021'!$H46</f>
        <v>473000</v>
      </c>
    </row>
    <row r="47" spans="1:9" ht="15" customHeight="1">
      <c r="A47" s="31"/>
      <c r="B47" s="21"/>
      <c r="C47" s="23" t="s">
        <v>193</v>
      </c>
      <c r="D47" s="32" t="s">
        <v>278</v>
      </c>
      <c r="E47" s="32">
        <v>22</v>
      </c>
      <c r="F47" s="33"/>
      <c r="G47" s="33">
        <v>45626</v>
      </c>
      <c r="H47" s="32">
        <v>11000</v>
      </c>
      <c r="I47" s="34">
        <f>'Inv final 2021'!$E47*'Inv final 2021'!$H47</f>
        <v>242000</v>
      </c>
    </row>
    <row r="48" spans="1:9" ht="15" customHeight="1">
      <c r="A48" s="27"/>
      <c r="B48" s="19"/>
      <c r="C48" s="20" t="s">
        <v>194</v>
      </c>
      <c r="D48" s="28" t="s">
        <v>278</v>
      </c>
      <c r="E48" s="28">
        <v>30</v>
      </c>
      <c r="F48" s="29"/>
      <c r="G48" s="29">
        <v>45626</v>
      </c>
      <c r="H48" s="28">
        <v>11000</v>
      </c>
      <c r="I48" s="30">
        <f>'Inv final 2021'!$E48*'Inv final 2021'!$H48</f>
        <v>330000</v>
      </c>
    </row>
    <row r="49" spans="1:9" ht="15" customHeight="1">
      <c r="A49" s="31"/>
      <c r="B49" s="21"/>
      <c r="C49" s="22" t="s">
        <v>195</v>
      </c>
      <c r="D49" s="32" t="s">
        <v>278</v>
      </c>
      <c r="E49" s="32">
        <v>44</v>
      </c>
      <c r="F49" s="33"/>
      <c r="G49" s="33">
        <v>45656</v>
      </c>
      <c r="H49" s="32">
        <v>11000</v>
      </c>
      <c r="I49" s="34">
        <f>'Inv final 2021'!$E49*'Inv final 2021'!$H49</f>
        <v>484000</v>
      </c>
    </row>
    <row r="50" spans="1:9" ht="15" customHeight="1">
      <c r="A50" s="27"/>
      <c r="B50" s="19"/>
      <c r="C50" s="20" t="s">
        <v>197</v>
      </c>
      <c r="D50" s="28" t="s">
        <v>278</v>
      </c>
      <c r="E50" s="28"/>
      <c r="F50" s="29"/>
      <c r="G50" s="28"/>
      <c r="H50" s="28">
        <v>11000</v>
      </c>
      <c r="I50" s="30">
        <f>'Inv final 2021'!$E50*'Inv final 2021'!$H50</f>
        <v>0</v>
      </c>
    </row>
    <row r="51" spans="1:9" ht="15" customHeight="1">
      <c r="A51" s="31"/>
      <c r="B51" s="21"/>
      <c r="C51" s="22" t="s">
        <v>198</v>
      </c>
      <c r="D51" s="32" t="s">
        <v>278</v>
      </c>
      <c r="E51" s="32"/>
      <c r="F51" s="33"/>
      <c r="G51" s="32"/>
      <c r="H51" s="32">
        <v>11000</v>
      </c>
      <c r="I51" s="34">
        <f>'Inv final 2021'!$E51*'Inv final 2021'!$H51</f>
        <v>0</v>
      </c>
    </row>
    <row r="52" spans="1:9" ht="15" customHeight="1">
      <c r="A52" s="27"/>
      <c r="B52" s="19"/>
      <c r="C52" s="20" t="s">
        <v>199</v>
      </c>
      <c r="D52" s="28" t="s">
        <v>278</v>
      </c>
      <c r="E52" s="28">
        <v>40</v>
      </c>
      <c r="F52" s="29"/>
      <c r="G52" s="29">
        <v>45656</v>
      </c>
      <c r="H52" s="28">
        <v>11000</v>
      </c>
      <c r="I52" s="30">
        <f>'Inv final 2021'!$E52*'Inv final 2021'!$H52</f>
        <v>440000</v>
      </c>
    </row>
    <row r="53" spans="1:9" ht="15" customHeight="1">
      <c r="A53" s="31"/>
      <c r="B53" s="21"/>
      <c r="C53" s="22" t="s">
        <v>200</v>
      </c>
      <c r="D53" s="32" t="s">
        <v>278</v>
      </c>
      <c r="E53" s="32">
        <v>43</v>
      </c>
      <c r="F53" s="32"/>
      <c r="G53" s="33">
        <v>45595</v>
      </c>
      <c r="H53" s="32">
        <v>11000</v>
      </c>
      <c r="I53" s="34">
        <f>'Inv final 2021'!$E53*'Inv final 2021'!$H53</f>
        <v>473000</v>
      </c>
    </row>
    <row r="54" spans="1:9" ht="15" customHeight="1">
      <c r="A54" s="27"/>
      <c r="B54" s="19"/>
      <c r="C54" s="20" t="s">
        <v>201</v>
      </c>
      <c r="D54" s="28" t="s">
        <v>278</v>
      </c>
      <c r="E54" s="28">
        <v>19</v>
      </c>
      <c r="F54" s="29"/>
      <c r="G54" s="29">
        <v>45076</v>
      </c>
      <c r="H54" s="28">
        <v>11000</v>
      </c>
      <c r="I54" s="30">
        <f>'Inv final 2021'!$E54*'Inv final 2021'!$H54</f>
        <v>209000</v>
      </c>
    </row>
    <row r="55" spans="1:9" ht="15" customHeight="1">
      <c r="A55" s="31"/>
      <c r="B55" s="21"/>
      <c r="C55" s="22" t="s">
        <v>208</v>
      </c>
      <c r="D55" s="32" t="s">
        <v>278</v>
      </c>
      <c r="E55" s="32">
        <v>50</v>
      </c>
      <c r="F55" s="33"/>
      <c r="G55" s="33">
        <v>45046</v>
      </c>
      <c r="H55" s="32">
        <v>11000</v>
      </c>
      <c r="I55" s="34">
        <f>'Inv final 2021'!$E55*'Inv final 2021'!$H55</f>
        <v>550000</v>
      </c>
    </row>
    <row r="56" spans="1:9" ht="15" customHeight="1">
      <c r="A56" s="27"/>
      <c r="B56" s="19"/>
      <c r="C56" s="20" t="s">
        <v>209</v>
      </c>
      <c r="D56" s="28" t="s">
        <v>278</v>
      </c>
      <c r="E56" s="28">
        <v>40</v>
      </c>
      <c r="F56" s="29"/>
      <c r="G56" s="29">
        <v>45656</v>
      </c>
      <c r="H56" s="28">
        <v>11000</v>
      </c>
      <c r="I56" s="30">
        <f>'Inv final 2021'!$E56*'Inv final 2021'!$H56</f>
        <v>440000</v>
      </c>
    </row>
    <row r="57" spans="1:9" ht="15" customHeight="1">
      <c r="A57" s="31"/>
      <c r="B57" s="21"/>
      <c r="C57" s="22" t="s">
        <v>211</v>
      </c>
      <c r="D57" s="32" t="s">
        <v>278</v>
      </c>
      <c r="E57" s="32">
        <v>53</v>
      </c>
      <c r="F57" s="33"/>
      <c r="G57" s="33">
        <v>45595</v>
      </c>
      <c r="H57" s="32">
        <v>11000</v>
      </c>
      <c r="I57" s="34">
        <f>'Inv final 2021'!$E57*'Inv final 2021'!$H57</f>
        <v>583000</v>
      </c>
    </row>
    <row r="58" spans="1:9" ht="15" customHeight="1">
      <c r="A58" s="27"/>
      <c r="B58" s="19"/>
      <c r="C58" s="20" t="s">
        <v>289</v>
      </c>
      <c r="D58" s="28" t="s">
        <v>278</v>
      </c>
      <c r="E58" s="28"/>
      <c r="F58" s="28"/>
      <c r="G58" s="28"/>
      <c r="H58" s="28">
        <v>11000</v>
      </c>
      <c r="I58" s="30">
        <f>'Inv final 2021'!$E58*'Inv final 2021'!$H58</f>
        <v>0</v>
      </c>
    </row>
    <row r="59" spans="1:9" ht="15" customHeight="1">
      <c r="A59" s="31"/>
      <c r="B59" s="21"/>
      <c r="C59" s="22" t="s">
        <v>213</v>
      </c>
      <c r="D59" s="32" t="s">
        <v>278</v>
      </c>
      <c r="E59" s="32"/>
      <c r="F59" s="33"/>
      <c r="G59" s="32"/>
      <c r="H59" s="32">
        <v>11000</v>
      </c>
      <c r="I59" s="34">
        <f>'Inv final 2021'!$E59*'Inv final 2021'!$H59</f>
        <v>0</v>
      </c>
    </row>
    <row r="60" spans="1:9" ht="15" customHeight="1">
      <c r="A60" s="27"/>
      <c r="B60" s="19"/>
      <c r="C60" s="20" t="s">
        <v>290</v>
      </c>
      <c r="D60" s="28" t="s">
        <v>278</v>
      </c>
      <c r="E60" s="28"/>
      <c r="F60" s="28"/>
      <c r="G60" s="29"/>
      <c r="H60" s="28">
        <v>11000</v>
      </c>
      <c r="I60" s="30">
        <f>'Inv final 2021'!$E60*'Inv final 2021'!$H60</f>
        <v>0</v>
      </c>
    </row>
    <row r="61" spans="1:9" ht="15" customHeight="1">
      <c r="A61" s="31"/>
      <c r="B61" s="21"/>
      <c r="C61" s="24" t="s">
        <v>214</v>
      </c>
      <c r="D61" s="32" t="s">
        <v>278</v>
      </c>
      <c r="E61" s="32">
        <v>22</v>
      </c>
      <c r="F61" s="33"/>
      <c r="G61" s="33">
        <v>45656</v>
      </c>
      <c r="H61" s="32">
        <v>11000</v>
      </c>
      <c r="I61" s="34">
        <f>'Inv final 2021'!$E61*'Inv final 2021'!$H61</f>
        <v>242000</v>
      </c>
    </row>
    <row r="62" spans="1:9" ht="15" customHeight="1">
      <c r="A62" s="27"/>
      <c r="B62" s="19"/>
      <c r="C62" s="20" t="s">
        <v>215</v>
      </c>
      <c r="D62" s="28" t="s">
        <v>278</v>
      </c>
      <c r="E62" s="28">
        <v>60</v>
      </c>
      <c r="F62" s="29"/>
      <c r="G62" s="29">
        <v>45503</v>
      </c>
      <c r="H62" s="28">
        <v>11000</v>
      </c>
      <c r="I62" s="30">
        <f>'Inv final 2021'!$E62*'Inv final 2021'!$H62</f>
        <v>660000</v>
      </c>
    </row>
    <row r="63" spans="1:9" ht="15" customHeight="1">
      <c r="A63" s="31"/>
      <c r="B63" s="21"/>
      <c r="C63" s="22" t="s">
        <v>217</v>
      </c>
      <c r="D63" s="32" t="s">
        <v>278</v>
      </c>
      <c r="E63" s="32">
        <v>50</v>
      </c>
      <c r="F63" s="33"/>
      <c r="G63" s="33">
        <v>45656</v>
      </c>
      <c r="H63" s="32">
        <v>11000</v>
      </c>
      <c r="I63" s="34">
        <f>'Inv final 2021'!$E63*'Inv final 2021'!$H63</f>
        <v>550000</v>
      </c>
    </row>
    <row r="64" spans="1:9" ht="15" customHeight="1">
      <c r="A64" s="27"/>
      <c r="B64" s="19"/>
      <c r="C64" s="20" t="s">
        <v>266</v>
      </c>
      <c r="D64" s="28" t="s">
        <v>278</v>
      </c>
      <c r="E64" s="28"/>
      <c r="F64" s="28"/>
      <c r="G64" s="28"/>
      <c r="H64" s="28">
        <v>11000</v>
      </c>
      <c r="I64" s="30">
        <f>'Inv final 2021'!$E64*'Inv final 2021'!$H64</f>
        <v>0</v>
      </c>
    </row>
    <row r="65" spans="1:9" ht="15" customHeight="1">
      <c r="A65" s="31"/>
      <c r="B65" s="21"/>
      <c r="C65" s="22" t="s">
        <v>218</v>
      </c>
      <c r="D65" s="32" t="s">
        <v>278</v>
      </c>
      <c r="E65" s="32">
        <v>13</v>
      </c>
      <c r="F65" s="33"/>
      <c r="G65" s="33">
        <v>45015</v>
      </c>
      <c r="H65" s="32">
        <v>11000</v>
      </c>
      <c r="I65" s="34">
        <f>'Inv final 2021'!$E65*'Inv final 2021'!$H65</f>
        <v>143000</v>
      </c>
    </row>
    <row r="66" spans="1:9" ht="15" customHeight="1">
      <c r="A66" s="27"/>
      <c r="B66" s="19"/>
      <c r="C66" s="20" t="s">
        <v>267</v>
      </c>
      <c r="D66" s="28" t="s">
        <v>278</v>
      </c>
      <c r="E66" s="28"/>
      <c r="F66" s="28"/>
      <c r="G66" s="28"/>
      <c r="H66" s="28">
        <v>11000</v>
      </c>
      <c r="I66" s="30">
        <f>'Inv final 2021'!$E66*'Inv final 2021'!$H66</f>
        <v>0</v>
      </c>
    </row>
    <row r="67" spans="1:9" ht="15" customHeight="1">
      <c r="A67" s="31"/>
      <c r="B67" s="21"/>
      <c r="C67" s="22" t="s">
        <v>221</v>
      </c>
      <c r="D67" s="32" t="s">
        <v>278</v>
      </c>
      <c r="E67" s="32"/>
      <c r="F67" s="32"/>
      <c r="G67" s="32"/>
      <c r="H67" s="32">
        <v>11000</v>
      </c>
      <c r="I67" s="34">
        <f>'Inv final 2021'!$E67*'Inv final 2021'!$H67</f>
        <v>0</v>
      </c>
    </row>
    <row r="68" spans="1:9" ht="15" customHeight="1">
      <c r="A68" s="27"/>
      <c r="B68" s="19"/>
      <c r="C68" s="20" t="s">
        <v>222</v>
      </c>
      <c r="D68" s="28" t="s">
        <v>278</v>
      </c>
      <c r="E68" s="28">
        <v>30</v>
      </c>
      <c r="F68" s="29"/>
      <c r="G68" s="29">
        <v>45076</v>
      </c>
      <c r="H68" s="28">
        <v>11000</v>
      </c>
      <c r="I68" s="30">
        <f>'Inv final 2021'!$E68*'Inv final 2021'!$H68</f>
        <v>330000</v>
      </c>
    </row>
    <row r="69" spans="1:9" ht="15" customHeight="1">
      <c r="A69" s="31"/>
      <c r="B69" s="21"/>
      <c r="C69" s="22" t="s">
        <v>224</v>
      </c>
      <c r="D69" s="32" t="s">
        <v>278</v>
      </c>
      <c r="E69" s="32"/>
      <c r="F69" s="33"/>
      <c r="G69" s="32"/>
      <c r="H69" s="32">
        <v>11000</v>
      </c>
      <c r="I69" s="34">
        <f>'Inv final 2021'!$E69*'Inv final 2021'!$H69</f>
        <v>0</v>
      </c>
    </row>
    <row r="70" spans="1:9" ht="15" customHeight="1">
      <c r="A70" s="27"/>
      <c r="B70" s="19"/>
      <c r="C70" s="20" t="s">
        <v>225</v>
      </c>
      <c r="D70" s="28" t="s">
        <v>278</v>
      </c>
      <c r="E70" s="28">
        <v>38</v>
      </c>
      <c r="F70" s="29"/>
      <c r="G70" s="29">
        <v>45656</v>
      </c>
      <c r="H70" s="28">
        <v>11000</v>
      </c>
      <c r="I70" s="30">
        <f>'Inv final 2021'!$E70*'Inv final 2021'!$H70</f>
        <v>418000</v>
      </c>
    </row>
    <row r="71" spans="1:9" ht="15" customHeight="1">
      <c r="A71" s="31"/>
      <c r="B71" s="21"/>
      <c r="C71" s="24" t="s">
        <v>226</v>
      </c>
      <c r="D71" s="32" t="s">
        <v>278</v>
      </c>
      <c r="E71" s="32">
        <v>44</v>
      </c>
      <c r="F71" s="33"/>
      <c r="G71" s="33">
        <v>45656</v>
      </c>
      <c r="H71" s="32">
        <v>11000</v>
      </c>
      <c r="I71" s="34">
        <f>'Inv final 2021'!$E71*'Inv final 2021'!$H71</f>
        <v>484000</v>
      </c>
    </row>
    <row r="72" spans="1:9" ht="15" customHeight="1">
      <c r="A72" s="27"/>
      <c r="B72" s="19"/>
      <c r="C72" s="20" t="s">
        <v>228</v>
      </c>
      <c r="D72" s="28" t="s">
        <v>278</v>
      </c>
      <c r="E72" s="28">
        <v>100</v>
      </c>
      <c r="F72" s="29"/>
      <c r="G72" s="29">
        <v>45595</v>
      </c>
      <c r="H72" s="28">
        <v>11000</v>
      </c>
      <c r="I72" s="30">
        <f>'Inv final 2021'!$E72*'Inv final 2021'!$H72</f>
        <v>1100000</v>
      </c>
    </row>
    <row r="73" spans="1:9" ht="15" customHeight="1">
      <c r="A73" s="31"/>
      <c r="B73" s="21"/>
      <c r="C73" s="22" t="s">
        <v>229</v>
      </c>
      <c r="D73" s="32" t="s">
        <v>278</v>
      </c>
      <c r="E73" s="32"/>
      <c r="F73" s="33"/>
      <c r="G73" s="32"/>
      <c r="H73" s="32">
        <v>11000</v>
      </c>
      <c r="I73" s="34">
        <f>'Inv final 2021'!$E73*'Inv final 2021'!$H73</f>
        <v>0</v>
      </c>
    </row>
    <row r="74" spans="1:9" ht="15" customHeight="1">
      <c r="A74" s="27"/>
      <c r="B74" s="19"/>
      <c r="C74" s="20" t="s">
        <v>234</v>
      </c>
      <c r="D74" s="28" t="s">
        <v>278</v>
      </c>
      <c r="E74" s="28">
        <v>20</v>
      </c>
      <c r="F74" s="29"/>
      <c r="G74" s="29">
        <v>45534</v>
      </c>
      <c r="H74" s="28">
        <v>11000</v>
      </c>
      <c r="I74" s="30">
        <f>'Inv final 2021'!$E74*'Inv final 2021'!$H74</f>
        <v>220000</v>
      </c>
    </row>
    <row r="75" spans="1:9" ht="15" customHeight="1">
      <c r="A75" s="31"/>
      <c r="B75" s="21"/>
      <c r="C75" s="22" t="s">
        <v>235</v>
      </c>
      <c r="D75" s="32" t="s">
        <v>278</v>
      </c>
      <c r="E75" s="32"/>
      <c r="F75" s="33"/>
      <c r="G75" s="32"/>
      <c r="H75" s="32">
        <v>11000</v>
      </c>
      <c r="I75" s="34">
        <f>'Inv final 2021'!$E75*'Inv final 2021'!$H75</f>
        <v>0</v>
      </c>
    </row>
    <row r="76" spans="1:9" ht="15" customHeight="1">
      <c r="A76" s="27"/>
      <c r="B76" s="19"/>
      <c r="C76" s="20" t="s">
        <v>236</v>
      </c>
      <c r="D76" s="28" t="s">
        <v>278</v>
      </c>
      <c r="E76" s="28">
        <v>46</v>
      </c>
      <c r="F76" s="29"/>
      <c r="G76" s="29">
        <v>45290</v>
      </c>
      <c r="H76" s="28">
        <v>11000</v>
      </c>
      <c r="I76" s="30">
        <f>'Inv final 2021'!$E76*'Inv final 2021'!$H76</f>
        <v>506000</v>
      </c>
    </row>
    <row r="77" spans="1:9" ht="15" customHeight="1">
      <c r="A77" s="31"/>
      <c r="B77" s="21"/>
      <c r="C77" s="22" t="s">
        <v>237</v>
      </c>
      <c r="D77" s="32" t="s">
        <v>278</v>
      </c>
      <c r="E77" s="32">
        <v>40</v>
      </c>
      <c r="F77" s="33"/>
      <c r="G77" s="33">
        <v>44681</v>
      </c>
      <c r="H77" s="32">
        <v>11000</v>
      </c>
      <c r="I77" s="34">
        <f>'Inv final 2021'!$E77*'Inv final 2021'!$H77</f>
        <v>440000</v>
      </c>
    </row>
    <row r="78" spans="1:9" ht="15" customHeight="1">
      <c r="A78" s="27"/>
      <c r="B78" s="19"/>
      <c r="C78" s="20" t="s">
        <v>238</v>
      </c>
      <c r="D78" s="28" t="s">
        <v>278</v>
      </c>
      <c r="E78" s="28"/>
      <c r="F78" s="29"/>
      <c r="G78" s="28"/>
      <c r="H78" s="28">
        <v>11000</v>
      </c>
      <c r="I78" s="30">
        <f>'Inv final 2021'!$E78*'Inv final 2021'!$H78</f>
        <v>0</v>
      </c>
    </row>
    <row r="79" spans="1:9" ht="15" customHeight="1">
      <c r="A79" s="31"/>
      <c r="B79" s="21"/>
      <c r="C79" s="22" t="s">
        <v>239</v>
      </c>
      <c r="D79" s="32" t="s">
        <v>278</v>
      </c>
      <c r="E79" s="32">
        <v>40</v>
      </c>
      <c r="F79" s="33"/>
      <c r="G79" s="33">
        <v>44681</v>
      </c>
      <c r="H79" s="32">
        <v>11000</v>
      </c>
      <c r="I79" s="34">
        <f>'Inv final 2021'!$E79*'Inv final 2021'!$H79</f>
        <v>440000</v>
      </c>
    </row>
    <row r="80" spans="1:9" ht="15" customHeight="1">
      <c r="A80" s="27"/>
      <c r="B80" s="19"/>
      <c r="C80" s="20" t="s">
        <v>241</v>
      </c>
      <c r="D80" s="28" t="s">
        <v>278</v>
      </c>
      <c r="E80" s="28"/>
      <c r="F80" s="28"/>
      <c r="G80" s="28"/>
      <c r="H80" s="28">
        <v>11000</v>
      </c>
      <c r="I80" s="30">
        <f>'Inv final 2021'!$E80*'Inv final 2021'!$H80</f>
        <v>0</v>
      </c>
    </row>
    <row r="81" spans="1:9" ht="15" customHeight="1">
      <c r="A81" s="31"/>
      <c r="B81" s="21"/>
      <c r="C81" s="22" t="s">
        <v>251</v>
      </c>
      <c r="D81" s="32" t="s">
        <v>278</v>
      </c>
      <c r="E81" s="32">
        <v>38</v>
      </c>
      <c r="F81" s="33"/>
      <c r="G81" s="33">
        <v>45656</v>
      </c>
      <c r="H81" s="32">
        <v>11000</v>
      </c>
      <c r="I81" s="34">
        <f>'Inv final 2021'!$E81*'Inv final 2021'!$H81</f>
        <v>418000</v>
      </c>
    </row>
    <row r="82" spans="1:9" ht="15" customHeight="1">
      <c r="A82" s="27"/>
      <c r="B82" s="19"/>
      <c r="C82" s="20" t="s">
        <v>268</v>
      </c>
      <c r="D82" s="28" t="s">
        <v>278</v>
      </c>
      <c r="E82" s="28"/>
      <c r="F82" s="28"/>
      <c r="G82" s="28"/>
      <c r="H82" s="28">
        <v>11000</v>
      </c>
      <c r="I82" s="30">
        <f>'Inv final 2021'!$E82*'Inv final 2021'!$H82</f>
        <v>0</v>
      </c>
    </row>
    <row r="83" spans="1:9" ht="15" customHeight="1">
      <c r="A83" s="31"/>
      <c r="B83" s="21"/>
      <c r="C83" s="22" t="s">
        <v>159</v>
      </c>
      <c r="D83" s="32" t="s">
        <v>278</v>
      </c>
      <c r="E83" s="32">
        <v>480</v>
      </c>
      <c r="F83" s="33"/>
      <c r="G83" s="32"/>
      <c r="H83" s="32">
        <v>11000</v>
      </c>
      <c r="I83" s="34">
        <f>'Inv final 2021'!$E83*'Inv final 2021'!$H83</f>
        <v>5280000</v>
      </c>
    </row>
    <row r="84" spans="1:9" ht="15" customHeight="1">
      <c r="A84" s="27"/>
      <c r="B84" s="19" t="s">
        <v>368</v>
      </c>
      <c r="C84" s="20" t="s">
        <v>253</v>
      </c>
      <c r="D84" s="28" t="s">
        <v>278</v>
      </c>
      <c r="E84" s="28">
        <v>5174</v>
      </c>
      <c r="F84" s="29">
        <v>44558</v>
      </c>
      <c r="G84" s="29">
        <v>46387</v>
      </c>
      <c r="H84" s="28">
        <v>6000</v>
      </c>
      <c r="I84" s="30">
        <f>'Inv final 2021'!$E84*'Inv final 2021'!$H84</f>
        <v>31044000</v>
      </c>
    </row>
    <row r="85" spans="1:9" ht="15" customHeight="1">
      <c r="A85" s="31"/>
      <c r="B85" s="21" t="s">
        <v>367</v>
      </c>
      <c r="C85" s="22" t="s">
        <v>340</v>
      </c>
      <c r="D85" s="32" t="s">
        <v>278</v>
      </c>
      <c r="E85" s="32">
        <v>66</v>
      </c>
      <c r="F85" s="33"/>
      <c r="G85" s="33">
        <v>44650</v>
      </c>
      <c r="H85" s="32">
        <v>5000</v>
      </c>
      <c r="I85" s="34">
        <f>'Inv final 2021'!$E85*'Inv final 2021'!$H85</f>
        <v>330000</v>
      </c>
    </row>
    <row r="86" spans="1:9" ht="15" customHeight="1">
      <c r="A86" s="27"/>
      <c r="B86" s="19" t="s">
        <v>377</v>
      </c>
      <c r="C86" s="20" t="s">
        <v>291</v>
      </c>
      <c r="D86" s="28" t="s">
        <v>278</v>
      </c>
      <c r="E86" s="28">
        <v>650</v>
      </c>
      <c r="F86" s="29"/>
      <c r="G86" s="29"/>
      <c r="H86" s="28">
        <v>900</v>
      </c>
      <c r="I86" s="30">
        <f>'Inv final 2021'!$E86*'Inv final 2021'!$H86</f>
        <v>585000</v>
      </c>
    </row>
    <row r="87" spans="1:9" ht="15" customHeight="1">
      <c r="A87" s="31"/>
      <c r="B87" s="21" t="s">
        <v>379</v>
      </c>
      <c r="C87" s="22" t="s">
        <v>250</v>
      </c>
      <c r="D87" s="32" t="s">
        <v>278</v>
      </c>
      <c r="E87" s="32">
        <v>3650</v>
      </c>
      <c r="F87" s="33"/>
      <c r="G87" s="32"/>
      <c r="H87" s="32">
        <v>1125</v>
      </c>
      <c r="I87" s="34">
        <f>'Inv final 2021'!$E87*'Inv final 2021'!$H87</f>
        <v>4106250</v>
      </c>
    </row>
    <row r="88" spans="1:9" ht="15" customHeight="1">
      <c r="A88" s="27"/>
      <c r="B88" s="19" t="s">
        <v>378</v>
      </c>
      <c r="C88" s="20" t="s">
        <v>244</v>
      </c>
      <c r="D88" s="28" t="s">
        <v>278</v>
      </c>
      <c r="E88" s="28">
        <v>600</v>
      </c>
      <c r="F88" s="29"/>
      <c r="G88" s="28"/>
      <c r="H88" s="28">
        <v>700</v>
      </c>
      <c r="I88" s="30">
        <f>'Inv final 2021'!$E88*'Inv final 2021'!$H88</f>
        <v>420000</v>
      </c>
    </row>
    <row r="89" spans="1:9" ht="15" customHeight="1">
      <c r="A89" s="31"/>
      <c r="B89" s="21" t="s">
        <v>369</v>
      </c>
      <c r="C89" s="22" t="s">
        <v>292</v>
      </c>
      <c r="D89" s="32" t="s">
        <v>278</v>
      </c>
      <c r="E89" s="32">
        <v>7300</v>
      </c>
      <c r="F89" s="33"/>
      <c r="G89" s="32"/>
      <c r="H89" s="32">
        <v>1500</v>
      </c>
      <c r="I89" s="34">
        <f>'Inv final 2021'!$E89*'Inv final 2021'!$H89</f>
        <v>10950000</v>
      </c>
    </row>
    <row r="90" spans="1:9" ht="15" customHeight="1">
      <c r="A90" s="27"/>
      <c r="B90" s="19" t="s">
        <v>370</v>
      </c>
      <c r="C90" s="20" t="s">
        <v>341</v>
      </c>
      <c r="D90" s="28" t="s">
        <v>278</v>
      </c>
      <c r="E90" s="28">
        <v>5200</v>
      </c>
      <c r="F90" s="29"/>
      <c r="G90" s="28"/>
      <c r="H90" s="28">
        <v>1500</v>
      </c>
      <c r="I90" s="30">
        <f>'Inv final 2021'!$E90*'Inv final 2021'!$H90</f>
        <v>7800000</v>
      </c>
    </row>
    <row r="91" spans="1:9" ht="15" customHeight="1">
      <c r="A91" s="31"/>
      <c r="B91" s="21" t="s">
        <v>376</v>
      </c>
      <c r="C91" s="22" t="s">
        <v>248</v>
      </c>
      <c r="D91" s="32" t="s">
        <v>278</v>
      </c>
      <c r="E91" s="32">
        <v>1400</v>
      </c>
      <c r="F91" s="33"/>
      <c r="G91" s="32"/>
      <c r="H91" s="32">
        <v>1500</v>
      </c>
      <c r="I91" s="34">
        <f>'Inv final 2021'!$E91*'Inv final 2021'!$H91</f>
        <v>2100000</v>
      </c>
    </row>
    <row r="92" spans="1:9" ht="15" customHeight="1">
      <c r="A92" s="27"/>
      <c r="B92" s="19" t="s">
        <v>372</v>
      </c>
      <c r="C92" s="20" t="s">
        <v>245</v>
      </c>
      <c r="D92" s="28" t="s">
        <v>278</v>
      </c>
      <c r="E92" s="28">
        <v>1100</v>
      </c>
      <c r="F92" s="29"/>
      <c r="G92" s="28"/>
      <c r="H92" s="28">
        <v>700</v>
      </c>
      <c r="I92" s="30">
        <f>'Inv final 2021'!$E92*'Inv final 2021'!$H92</f>
        <v>770000</v>
      </c>
    </row>
    <row r="93" spans="1:9" ht="15" customHeight="1">
      <c r="A93" s="31"/>
      <c r="B93" s="21" t="s">
        <v>371</v>
      </c>
      <c r="C93" s="22" t="s">
        <v>293</v>
      </c>
      <c r="D93" s="32" t="s">
        <v>278</v>
      </c>
      <c r="E93" s="32">
        <v>6050</v>
      </c>
      <c r="F93" s="33"/>
      <c r="G93" s="32"/>
      <c r="H93" s="32">
        <v>1500</v>
      </c>
      <c r="I93" s="34">
        <f>'Inv final 2021'!$E93*'Inv final 2021'!$H93</f>
        <v>9075000</v>
      </c>
    </row>
    <row r="94" spans="1:9" ht="15" customHeight="1">
      <c r="A94" s="27"/>
      <c r="B94" s="19" t="s">
        <v>380</v>
      </c>
      <c r="C94" s="20" t="s">
        <v>247</v>
      </c>
      <c r="D94" s="28" t="s">
        <v>278</v>
      </c>
      <c r="E94" s="28">
        <v>1400</v>
      </c>
      <c r="F94" s="29"/>
      <c r="G94" s="28"/>
      <c r="H94" s="28">
        <v>700</v>
      </c>
      <c r="I94" s="30">
        <f>'Inv final 2021'!$E94*'Inv final 2021'!$H94</f>
        <v>980000</v>
      </c>
    </row>
    <row r="95" spans="1:9" ht="15" customHeight="1">
      <c r="A95" s="31"/>
      <c r="B95" s="21" t="s">
        <v>373</v>
      </c>
      <c r="C95" s="22" t="s">
        <v>242</v>
      </c>
      <c r="D95" s="32" t="s">
        <v>278</v>
      </c>
      <c r="E95" s="32">
        <v>2000</v>
      </c>
      <c r="F95" s="32"/>
      <c r="G95" s="32"/>
      <c r="H95" s="32">
        <v>700</v>
      </c>
      <c r="I95" s="34">
        <f>'Inv final 2021'!$E95*'Inv final 2021'!$H95</f>
        <v>1400000</v>
      </c>
    </row>
    <row r="96" spans="1:9" ht="15" customHeight="1">
      <c r="A96" s="27"/>
      <c r="B96" s="19" t="s">
        <v>381</v>
      </c>
      <c r="C96" s="20" t="s">
        <v>249</v>
      </c>
      <c r="D96" s="28" t="s">
        <v>278</v>
      </c>
      <c r="E96" s="28"/>
      <c r="F96" s="28"/>
      <c r="G96" s="28"/>
      <c r="H96" s="28">
        <v>700</v>
      </c>
      <c r="I96" s="30">
        <f>'Inv final 2021'!$E96*'Inv final 2021'!$H96</f>
        <v>0</v>
      </c>
    </row>
    <row r="97" spans="1:9" ht="15" customHeight="1">
      <c r="A97" s="31"/>
      <c r="B97" s="21" t="s">
        <v>374</v>
      </c>
      <c r="C97" s="22" t="s">
        <v>246</v>
      </c>
      <c r="D97" s="32" t="s">
        <v>278</v>
      </c>
      <c r="E97" s="32">
        <v>1500</v>
      </c>
      <c r="F97" s="32"/>
      <c r="G97" s="32"/>
      <c r="H97" s="32">
        <v>700</v>
      </c>
      <c r="I97" s="34">
        <f>'Inv final 2021'!$E97*'Inv final 2021'!$H97</f>
        <v>1050000</v>
      </c>
    </row>
    <row r="98" spans="1:9" ht="15" customHeight="1">
      <c r="A98" s="27"/>
      <c r="B98" s="19" t="s">
        <v>375</v>
      </c>
      <c r="C98" s="20" t="s">
        <v>243</v>
      </c>
      <c r="D98" s="28" t="s">
        <v>278</v>
      </c>
      <c r="E98" s="28">
        <v>3500</v>
      </c>
      <c r="F98" s="28"/>
      <c r="G98" s="28"/>
      <c r="H98" s="28">
        <v>700</v>
      </c>
      <c r="I98" s="30">
        <f>'Inv final 2021'!$E98*'Inv final 2021'!$H98</f>
        <v>2450000</v>
      </c>
    </row>
    <row r="99" spans="1:9" ht="15" customHeight="1">
      <c r="A99" s="31"/>
      <c r="B99" s="21" t="s">
        <v>357</v>
      </c>
      <c r="C99" s="22" t="s">
        <v>188</v>
      </c>
      <c r="D99" s="32" t="s">
        <v>278</v>
      </c>
      <c r="E99" s="32">
        <v>5</v>
      </c>
      <c r="F99" s="32"/>
      <c r="G99" s="32"/>
      <c r="H99" s="32">
        <v>16000</v>
      </c>
      <c r="I99" s="34">
        <f>'Inv final 2021'!$E99*'Inv final 2021'!$H99</f>
        <v>80000</v>
      </c>
    </row>
    <row r="100" spans="1:9" ht="15" customHeight="1">
      <c r="A100" s="27"/>
      <c r="B100" s="19" t="s">
        <v>355</v>
      </c>
      <c r="C100" s="20" t="s">
        <v>187</v>
      </c>
      <c r="D100" s="28" t="s">
        <v>278</v>
      </c>
      <c r="E100" s="28"/>
      <c r="F100" s="28"/>
      <c r="G100" s="28"/>
      <c r="H100" s="28"/>
      <c r="I100" s="30">
        <f>'Inv final 2021'!$E100*'Inv final 2021'!$H100</f>
        <v>0</v>
      </c>
    </row>
    <row r="101" spans="1:9" ht="15" customHeight="1">
      <c r="A101" s="31"/>
      <c r="B101" s="21" t="s">
        <v>360</v>
      </c>
      <c r="C101" s="22" t="s">
        <v>186</v>
      </c>
      <c r="D101" s="32" t="s">
        <v>278</v>
      </c>
      <c r="E101" s="32">
        <v>100</v>
      </c>
      <c r="F101" s="32"/>
      <c r="G101" s="33">
        <v>45534</v>
      </c>
      <c r="H101" s="32">
        <v>16000</v>
      </c>
      <c r="I101" s="34">
        <f>'Inv final 2021'!$E101*'Inv final 2021'!$H101</f>
        <v>1600000</v>
      </c>
    </row>
    <row r="102" spans="1:9" ht="15" customHeight="1">
      <c r="A102" s="27"/>
      <c r="B102" s="19"/>
      <c r="C102" s="20" t="s">
        <v>185</v>
      </c>
      <c r="D102" s="28" t="s">
        <v>278</v>
      </c>
      <c r="E102" s="28"/>
      <c r="F102" s="29"/>
      <c r="G102" s="28"/>
      <c r="H102" s="28"/>
      <c r="I102" s="30">
        <f>'Inv final 2021'!$E102*'Inv final 2021'!$H102</f>
        <v>0</v>
      </c>
    </row>
    <row r="103" spans="1:9" ht="15" customHeight="1">
      <c r="A103" s="31"/>
      <c r="B103" s="21" t="s">
        <v>352</v>
      </c>
      <c r="C103" s="22" t="s">
        <v>192</v>
      </c>
      <c r="D103" s="32" t="s">
        <v>278</v>
      </c>
      <c r="E103" s="32"/>
      <c r="F103" s="32"/>
      <c r="G103" s="32"/>
      <c r="H103" s="32"/>
      <c r="I103" s="34">
        <f>'Inv final 2021'!$E103*'Inv final 2021'!$H103</f>
        <v>0</v>
      </c>
    </row>
    <row r="104" spans="1:9" ht="15" customHeight="1">
      <c r="A104" s="27"/>
      <c r="B104" s="19" t="s">
        <v>358</v>
      </c>
      <c r="C104" s="20" t="s">
        <v>294</v>
      </c>
      <c r="D104" s="28" t="s">
        <v>278</v>
      </c>
      <c r="E104" s="28"/>
      <c r="F104" s="28"/>
      <c r="G104" s="28"/>
      <c r="H104" s="28"/>
      <c r="I104" s="30">
        <f>'Inv final 2021'!$E104*'Inv final 2021'!$H104</f>
        <v>0</v>
      </c>
    </row>
    <row r="105" spans="1:9" ht="15" customHeight="1">
      <c r="A105" s="31"/>
      <c r="B105" s="21" t="s">
        <v>359</v>
      </c>
      <c r="C105" s="22" t="s">
        <v>184</v>
      </c>
      <c r="D105" s="32" t="s">
        <v>278</v>
      </c>
      <c r="E105" s="32">
        <v>16</v>
      </c>
      <c r="F105" s="32"/>
      <c r="G105" s="32"/>
      <c r="H105" s="32">
        <v>20000</v>
      </c>
      <c r="I105" s="34">
        <f>'Inv final 2021'!$E105*'Inv final 2021'!$H105</f>
        <v>320000</v>
      </c>
    </row>
    <row r="106" spans="1:9" ht="15" customHeight="1">
      <c r="A106" s="27"/>
      <c r="B106" s="19" t="s">
        <v>361</v>
      </c>
      <c r="C106" s="20" t="s">
        <v>183</v>
      </c>
      <c r="D106" s="28" t="s">
        <v>278</v>
      </c>
      <c r="E106" s="28"/>
      <c r="F106" s="29"/>
      <c r="G106" s="28"/>
      <c r="H106" s="28"/>
      <c r="I106" s="30">
        <f>'Inv final 2021'!$E106*'Inv final 2021'!$H106</f>
        <v>0</v>
      </c>
    </row>
    <row r="107" spans="1:9" ht="15" customHeight="1">
      <c r="A107" s="31"/>
      <c r="B107" s="21"/>
      <c r="C107" s="22" t="s">
        <v>339</v>
      </c>
      <c r="D107" s="32" t="s">
        <v>278</v>
      </c>
      <c r="E107" s="32">
        <v>35</v>
      </c>
      <c r="F107" s="32"/>
      <c r="G107" s="32"/>
      <c r="H107" s="32">
        <v>90000</v>
      </c>
      <c r="I107" s="34">
        <f>'Inv final 2021'!$E107*'Inv final 2021'!$H107</f>
        <v>3150000</v>
      </c>
    </row>
    <row r="108" spans="1:9" ht="15" customHeight="1">
      <c r="A108" s="27"/>
      <c r="B108" s="19" t="s">
        <v>354</v>
      </c>
      <c r="C108" s="20" t="s">
        <v>189</v>
      </c>
      <c r="D108" s="28" t="s">
        <v>278</v>
      </c>
      <c r="E108" s="28"/>
      <c r="F108" s="28"/>
      <c r="G108" s="28"/>
      <c r="H108" s="28"/>
      <c r="I108" s="30">
        <f>'Inv final 2021'!$E108*'Inv final 2021'!$H108</f>
        <v>0</v>
      </c>
    </row>
    <row r="109" spans="1:9" ht="15" customHeight="1">
      <c r="A109" s="31"/>
      <c r="B109" s="21" t="s">
        <v>351</v>
      </c>
      <c r="C109" s="22" t="s">
        <v>191</v>
      </c>
      <c r="D109" s="32" t="s">
        <v>278</v>
      </c>
      <c r="E109" s="32"/>
      <c r="F109" s="33"/>
      <c r="G109" s="32"/>
      <c r="H109" s="32"/>
      <c r="I109" s="34">
        <f>'Inv final 2021'!$E109*'Inv final 2021'!$H109</f>
        <v>0</v>
      </c>
    </row>
    <row r="110" spans="1:9" ht="15" customHeight="1">
      <c r="A110" s="27"/>
      <c r="B110" s="19" t="s">
        <v>356</v>
      </c>
      <c r="C110" s="20" t="s">
        <v>295</v>
      </c>
      <c r="D110" s="28" t="s">
        <v>278</v>
      </c>
      <c r="E110" s="28"/>
      <c r="F110" s="29"/>
      <c r="G110" s="28"/>
      <c r="H110" s="28"/>
      <c r="I110" s="30">
        <f>'Inv final 2021'!$E110*'Inv final 2021'!$H110</f>
        <v>0</v>
      </c>
    </row>
    <row r="111" spans="1:9" ht="15" customHeight="1">
      <c r="A111" s="31"/>
      <c r="B111" s="21" t="s">
        <v>344</v>
      </c>
      <c r="C111" s="22" t="s">
        <v>190</v>
      </c>
      <c r="D111" s="32" t="s">
        <v>278</v>
      </c>
      <c r="E111" s="32">
        <v>14</v>
      </c>
      <c r="F111" s="32"/>
      <c r="G111" s="32"/>
      <c r="H111" s="32">
        <v>16000</v>
      </c>
      <c r="I111" s="34">
        <f>'Inv final 2021'!$E111*'Inv final 2021'!$H111</f>
        <v>224000</v>
      </c>
    </row>
    <row r="112" spans="1:9" ht="15" customHeight="1">
      <c r="A112" s="27"/>
      <c r="B112" s="19"/>
      <c r="C112" s="20" t="s">
        <v>296</v>
      </c>
      <c r="D112" s="28" t="s">
        <v>278</v>
      </c>
      <c r="E112" s="28"/>
      <c r="F112" s="29"/>
      <c r="G112" s="28"/>
      <c r="H112" s="28"/>
      <c r="I112" s="30">
        <f>'Inv final 2021'!$E112*'Inv final 2021'!$H112</f>
        <v>0</v>
      </c>
    </row>
    <row r="113" spans="1:9" ht="15" customHeight="1">
      <c r="A113" s="31"/>
      <c r="B113" s="21"/>
      <c r="C113" s="32" t="s">
        <v>297</v>
      </c>
      <c r="D113" s="32" t="s">
        <v>278</v>
      </c>
      <c r="E113" s="32">
        <v>50</v>
      </c>
      <c r="F113" s="32"/>
      <c r="G113" s="32"/>
      <c r="H113" s="32">
        <v>30000</v>
      </c>
      <c r="I113" s="34">
        <f>'Inv final 2021'!$E113*'Inv final 2021'!$H113</f>
        <v>1500000</v>
      </c>
    </row>
    <row r="114" spans="1:9" ht="15" customHeight="1">
      <c r="A114" s="27"/>
      <c r="B114" s="19"/>
      <c r="C114" s="28" t="s">
        <v>298</v>
      </c>
      <c r="D114" s="28" t="s">
        <v>278</v>
      </c>
      <c r="E114" s="28">
        <v>100</v>
      </c>
      <c r="F114" s="29"/>
      <c r="G114" s="28"/>
      <c r="H114" s="28">
        <v>11000</v>
      </c>
      <c r="I114" s="30">
        <f>'Inv final 2021'!$E114*'Inv final 2021'!$H114</f>
        <v>1100000</v>
      </c>
    </row>
    <row r="115" spans="1:9" ht="15" customHeight="1">
      <c r="A115" s="31"/>
      <c r="B115" s="21"/>
      <c r="C115" s="32" t="s">
        <v>269</v>
      </c>
      <c r="D115" s="32" t="s">
        <v>278</v>
      </c>
      <c r="E115" s="32">
        <v>60</v>
      </c>
      <c r="F115" s="33"/>
      <c r="G115" s="32"/>
      <c r="H115" s="32">
        <v>11000</v>
      </c>
      <c r="I115" s="34">
        <f>'Inv final 2021'!$E115*'Inv final 2021'!$H115</f>
        <v>660000</v>
      </c>
    </row>
    <row r="116" spans="1:9" ht="15" customHeight="1">
      <c r="A116" s="27"/>
      <c r="B116" s="19" t="s">
        <v>391</v>
      </c>
      <c r="C116" s="28" t="s">
        <v>255</v>
      </c>
      <c r="D116" s="28" t="s">
        <v>278</v>
      </c>
      <c r="E116" s="28">
        <v>140</v>
      </c>
      <c r="F116" s="29"/>
      <c r="G116" s="28"/>
      <c r="H116" s="28">
        <v>7000</v>
      </c>
      <c r="I116" s="30">
        <f>'Inv final 2021'!$E116*'Inv final 2021'!$H116</f>
        <v>980000</v>
      </c>
    </row>
    <row r="117" spans="1:9" ht="15" customHeight="1">
      <c r="A117" s="31"/>
      <c r="B117" s="21"/>
      <c r="C117" s="32" t="s">
        <v>159</v>
      </c>
      <c r="D117" s="32" t="s">
        <v>278</v>
      </c>
      <c r="E117" s="32">
        <v>17</v>
      </c>
      <c r="F117" s="33"/>
      <c r="G117" s="33">
        <v>44956</v>
      </c>
      <c r="H117" s="32">
        <v>11000</v>
      </c>
      <c r="I117" s="34">
        <f>'Inv final 2021'!$E117*'Inv final 2021'!$H117</f>
        <v>187000</v>
      </c>
    </row>
    <row r="118" spans="1:9" ht="15" customHeight="1">
      <c r="A118" s="27"/>
      <c r="B118" s="19"/>
      <c r="C118" s="28" t="s">
        <v>299</v>
      </c>
      <c r="D118" s="28" t="s">
        <v>278</v>
      </c>
      <c r="E118" s="28">
        <v>2</v>
      </c>
      <c r="F118" s="29"/>
      <c r="G118" s="29">
        <v>44834</v>
      </c>
      <c r="H118" s="28">
        <v>11000</v>
      </c>
      <c r="I118" s="30">
        <f>'Inv final 2021'!$E118*'Inv final 2021'!$H118</f>
        <v>22000</v>
      </c>
    </row>
    <row r="119" spans="1:9" ht="15" customHeight="1">
      <c r="A119" s="31"/>
      <c r="B119" s="21"/>
      <c r="C119" s="32" t="s">
        <v>300</v>
      </c>
      <c r="D119" s="32" t="s">
        <v>278</v>
      </c>
      <c r="E119" s="32">
        <v>2</v>
      </c>
      <c r="F119" s="33"/>
      <c r="G119" s="33">
        <v>44834</v>
      </c>
      <c r="H119" s="32">
        <v>11000</v>
      </c>
      <c r="I119" s="34">
        <f>'Inv final 2021'!$E119*'Inv final 2021'!$H119</f>
        <v>22000</v>
      </c>
    </row>
    <row r="120" spans="1:9" ht="15" customHeight="1">
      <c r="A120" s="27"/>
      <c r="B120" s="19"/>
      <c r="C120" s="28" t="s">
        <v>301</v>
      </c>
      <c r="D120" s="28" t="s">
        <v>278</v>
      </c>
      <c r="E120" s="28">
        <v>1</v>
      </c>
      <c r="F120" s="29"/>
      <c r="G120" s="29">
        <v>45015</v>
      </c>
      <c r="H120" s="28">
        <v>11000</v>
      </c>
      <c r="I120" s="30">
        <f>'Inv final 2021'!$E120*'Inv final 2021'!$H120</f>
        <v>11000</v>
      </c>
    </row>
    <row r="121" spans="1:9" ht="15" customHeight="1">
      <c r="A121" s="31"/>
      <c r="B121" s="21"/>
      <c r="C121" s="32" t="s">
        <v>302</v>
      </c>
      <c r="D121" s="32" t="s">
        <v>278</v>
      </c>
      <c r="E121" s="32">
        <v>14</v>
      </c>
      <c r="F121" s="33"/>
      <c r="G121" s="33">
        <v>45015</v>
      </c>
      <c r="H121" s="32">
        <v>11000</v>
      </c>
      <c r="I121" s="34">
        <f>'Inv final 2021'!$E121*'Inv final 2021'!$H121</f>
        <v>154000</v>
      </c>
    </row>
    <row r="122" spans="1:9" ht="15" customHeight="1">
      <c r="A122" s="27"/>
      <c r="B122" s="19"/>
      <c r="C122" s="28" t="s">
        <v>303</v>
      </c>
      <c r="D122" s="28" t="s">
        <v>278</v>
      </c>
      <c r="E122" s="28">
        <v>16</v>
      </c>
      <c r="F122" s="29"/>
      <c r="G122" s="29">
        <v>44255</v>
      </c>
      <c r="H122" s="28">
        <v>11000</v>
      </c>
      <c r="I122" s="30">
        <f>'Inv final 2021'!$E122*'Inv final 2021'!$H122</f>
        <v>176000</v>
      </c>
    </row>
    <row r="123" spans="1:9" ht="15" customHeight="1">
      <c r="A123" s="31"/>
      <c r="B123" s="21"/>
      <c r="C123" s="32" t="s">
        <v>304</v>
      </c>
      <c r="D123" s="32" t="s">
        <v>278</v>
      </c>
      <c r="E123" s="32">
        <v>24</v>
      </c>
      <c r="F123" s="33"/>
      <c r="G123" s="33">
        <v>44255</v>
      </c>
      <c r="H123" s="32">
        <v>11000</v>
      </c>
      <c r="I123" s="34">
        <f>'Inv final 2021'!$E123*'Inv final 2021'!$H123</f>
        <v>264000</v>
      </c>
    </row>
    <row r="124" spans="1:9" ht="15" customHeight="1">
      <c r="A124" s="27"/>
      <c r="B124" s="19"/>
      <c r="C124" s="28"/>
      <c r="D124" s="28"/>
      <c r="E124" s="28"/>
      <c r="F124" s="28"/>
      <c r="G124" s="28"/>
      <c r="H124" s="28"/>
      <c r="I124" s="30">
        <f>'Inv final 2021'!$E124*'Inv final 2021'!$H124</f>
        <v>0</v>
      </c>
    </row>
    <row r="125" spans="1:9" ht="15" customHeight="1">
      <c r="A125" s="31"/>
      <c r="B125" s="21"/>
      <c r="C125" s="32"/>
      <c r="D125" s="32"/>
      <c r="E125" s="32"/>
      <c r="F125" s="33"/>
      <c r="G125" s="32"/>
      <c r="H125" s="32"/>
      <c r="I125" s="34">
        <f>'Inv final 2021'!$E125*'Inv final 2021'!$H125</f>
        <v>0</v>
      </c>
    </row>
    <row r="126" spans="1:9" ht="15" customHeight="1">
      <c r="A126" s="36"/>
      <c r="B126" s="40"/>
      <c r="C126" s="37"/>
      <c r="D126" s="37"/>
      <c r="E126" s="37"/>
      <c r="F126" s="38"/>
      <c r="G126" s="37"/>
      <c r="H126" s="37"/>
      <c r="I126" s="39">
        <f>'Inv final 2021'!$E126*'Inv final 2021'!$H126</f>
        <v>0</v>
      </c>
    </row>
    <row r="127" spans="1:9" ht="12.75" customHeight="1">
      <c r="H127" s="18">
        <f>SUM(I12:I126)</f>
        <v>246762250</v>
      </c>
    </row>
  </sheetData>
  <mergeCells count="8">
    <mergeCell ref="A10:I10"/>
    <mergeCell ref="A8:G8"/>
    <mergeCell ref="A1:H1"/>
    <mergeCell ref="A2:H2"/>
    <mergeCell ref="A3:H3"/>
    <mergeCell ref="A4:H4"/>
    <mergeCell ref="A5:H5"/>
    <mergeCell ref="A7:G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9B125-B1ED-40A2-AA31-52CCE72485CB}">
  <sheetPr codeName="Hoja5"/>
  <dimension ref="A1:G48"/>
  <sheetViews>
    <sheetView topLeftCell="A5" zoomScale="80" zoomScaleNormal="80" workbookViewId="0">
      <selection activeCell="F25" sqref="F25"/>
    </sheetView>
  </sheetViews>
  <sheetFormatPr baseColWidth="10" defaultRowHeight="15.75"/>
  <cols>
    <col min="1" max="1" width="3.5703125" style="41" customWidth="1"/>
    <col min="2" max="2" width="12.5703125" style="41" customWidth="1"/>
    <col min="3" max="3" width="19.7109375" style="41" bestFit="1" customWidth="1"/>
    <col min="4" max="4" width="58.85546875" style="41" customWidth="1"/>
    <col min="5" max="5" width="23" style="41" bestFit="1" customWidth="1"/>
    <col min="6" max="6" width="21.5703125" style="41" customWidth="1"/>
    <col min="7" max="16384" width="11.42578125" style="41"/>
  </cols>
  <sheetData>
    <row r="1" spans="2:7" ht="30.75" customHeight="1">
      <c r="B1" s="118" t="s">
        <v>502</v>
      </c>
      <c r="C1" s="119"/>
      <c r="D1" s="119"/>
      <c r="E1" s="119"/>
      <c r="F1" s="119"/>
      <c r="G1" s="119"/>
    </row>
    <row r="2" spans="2:7" ht="30.75" customHeight="1">
      <c r="B2" s="42" t="s">
        <v>261</v>
      </c>
      <c r="C2" s="42" t="s">
        <v>392</v>
      </c>
      <c r="D2" s="42" t="s">
        <v>305</v>
      </c>
      <c r="E2" s="42" t="s">
        <v>416</v>
      </c>
      <c r="F2" s="49" t="s">
        <v>414</v>
      </c>
      <c r="G2" s="49" t="s">
        <v>415</v>
      </c>
    </row>
    <row r="3" spans="2:7">
      <c r="B3" s="43" t="s">
        <v>306</v>
      </c>
      <c r="C3" s="43" t="s">
        <v>350</v>
      </c>
      <c r="D3" s="97" t="s">
        <v>207</v>
      </c>
      <c r="E3" s="44">
        <v>1</v>
      </c>
      <c r="F3" s="45">
        <v>3500</v>
      </c>
      <c r="G3" s="45">
        <f>F3/E3</f>
        <v>3500</v>
      </c>
    </row>
    <row r="4" spans="2:7">
      <c r="B4" s="46" t="s">
        <v>307</v>
      </c>
      <c r="C4" s="46" t="s">
        <v>348</v>
      </c>
      <c r="D4" s="96" t="s">
        <v>203</v>
      </c>
      <c r="E4" s="47">
        <v>1</v>
      </c>
      <c r="F4" s="48">
        <v>3500</v>
      </c>
      <c r="G4" s="48">
        <f t="shared" ref="G4:G48" si="0">F4/E4</f>
        <v>3500</v>
      </c>
    </row>
    <row r="5" spans="2:7">
      <c r="B5" s="43" t="s">
        <v>308</v>
      </c>
      <c r="C5" s="43" t="s">
        <v>393</v>
      </c>
      <c r="D5" s="97" t="s">
        <v>127</v>
      </c>
      <c r="E5" s="44">
        <v>1</v>
      </c>
      <c r="F5" s="45">
        <v>3500</v>
      </c>
      <c r="G5" s="45">
        <f t="shared" si="0"/>
        <v>3500</v>
      </c>
    </row>
    <row r="6" spans="2:7">
      <c r="B6" s="46" t="s">
        <v>309</v>
      </c>
      <c r="C6" s="46" t="s">
        <v>349</v>
      </c>
      <c r="D6" s="47" t="s">
        <v>206</v>
      </c>
      <c r="E6" s="47">
        <v>1</v>
      </c>
      <c r="F6" s="98">
        <v>5000</v>
      </c>
      <c r="G6" s="48">
        <f t="shared" si="0"/>
        <v>5000</v>
      </c>
    </row>
    <row r="7" spans="2:7">
      <c r="B7" s="43" t="s">
        <v>310</v>
      </c>
      <c r="C7" s="43" t="s">
        <v>346</v>
      </c>
      <c r="D7" s="44" t="s">
        <v>232</v>
      </c>
      <c r="E7" s="44">
        <v>1</v>
      </c>
      <c r="F7" s="99">
        <v>6000</v>
      </c>
      <c r="G7" s="45">
        <f t="shared" si="0"/>
        <v>6000</v>
      </c>
    </row>
    <row r="8" spans="2:7">
      <c r="B8" s="46" t="s">
        <v>311</v>
      </c>
      <c r="C8" s="46" t="s">
        <v>343</v>
      </c>
      <c r="D8" s="47" t="s">
        <v>233</v>
      </c>
      <c r="E8" s="47">
        <v>1</v>
      </c>
      <c r="F8" s="98">
        <v>9000</v>
      </c>
      <c r="G8" s="48">
        <f t="shared" si="0"/>
        <v>9000</v>
      </c>
    </row>
    <row r="9" spans="2:7">
      <c r="B9" s="43"/>
      <c r="C9" s="43" t="s">
        <v>345</v>
      </c>
      <c r="D9" s="44" t="s">
        <v>230</v>
      </c>
      <c r="E9" s="44">
        <v>1</v>
      </c>
      <c r="F9" s="99">
        <v>9000</v>
      </c>
      <c r="G9" s="45">
        <f t="shared" si="0"/>
        <v>9000</v>
      </c>
    </row>
    <row r="10" spans="2:7">
      <c r="B10" s="46"/>
      <c r="C10" s="46" t="s">
        <v>347</v>
      </c>
      <c r="D10" s="47" t="s">
        <v>395</v>
      </c>
      <c r="E10" s="47">
        <v>1</v>
      </c>
      <c r="F10" s="98">
        <v>8000</v>
      </c>
      <c r="G10" s="48">
        <f t="shared" si="0"/>
        <v>8000</v>
      </c>
    </row>
    <row r="11" spans="2:7">
      <c r="B11" s="43" t="s">
        <v>312</v>
      </c>
      <c r="C11" s="43" t="s">
        <v>382</v>
      </c>
      <c r="D11" s="97" t="s">
        <v>167</v>
      </c>
      <c r="E11" s="44">
        <v>1</v>
      </c>
      <c r="F11" s="99">
        <v>4000</v>
      </c>
      <c r="G11" s="45">
        <f t="shared" si="0"/>
        <v>4000</v>
      </c>
    </row>
    <row r="12" spans="2:7">
      <c r="B12" s="46" t="s">
        <v>313</v>
      </c>
      <c r="C12" s="46" t="s">
        <v>384</v>
      </c>
      <c r="D12" s="96" t="s">
        <v>396</v>
      </c>
      <c r="E12" s="47">
        <v>1</v>
      </c>
      <c r="F12" s="48">
        <v>4000</v>
      </c>
      <c r="G12" s="48">
        <f t="shared" si="0"/>
        <v>4000</v>
      </c>
    </row>
    <row r="13" spans="2:7">
      <c r="B13" s="43" t="s">
        <v>314</v>
      </c>
      <c r="C13" s="43" t="s">
        <v>353</v>
      </c>
      <c r="D13" s="97" t="s">
        <v>397</v>
      </c>
      <c r="E13" s="44">
        <v>1</v>
      </c>
      <c r="F13" s="45">
        <v>5000</v>
      </c>
      <c r="G13" s="45">
        <f t="shared" si="0"/>
        <v>5000</v>
      </c>
    </row>
    <row r="14" spans="2:7">
      <c r="B14" s="46" t="s">
        <v>315</v>
      </c>
      <c r="C14" s="46" t="s">
        <v>383</v>
      </c>
      <c r="D14" s="96" t="s">
        <v>398</v>
      </c>
      <c r="E14" s="47">
        <v>1</v>
      </c>
      <c r="F14" s="48">
        <v>3500</v>
      </c>
      <c r="G14" s="48">
        <f t="shared" si="0"/>
        <v>3500</v>
      </c>
    </row>
    <row r="15" spans="2:7">
      <c r="B15" s="43" t="s">
        <v>316</v>
      </c>
      <c r="C15" s="43" t="s">
        <v>385</v>
      </c>
      <c r="D15" s="44" t="s">
        <v>252</v>
      </c>
      <c r="E15" s="44">
        <v>1</v>
      </c>
      <c r="F15" s="99">
        <v>4500</v>
      </c>
      <c r="G15" s="45">
        <f t="shared" si="0"/>
        <v>4500</v>
      </c>
    </row>
    <row r="16" spans="2:7">
      <c r="B16" s="46" t="s">
        <v>317</v>
      </c>
      <c r="C16" s="46" t="s">
        <v>390</v>
      </c>
      <c r="D16" s="96" t="s">
        <v>285</v>
      </c>
      <c r="E16" s="47">
        <v>1</v>
      </c>
      <c r="F16" s="48">
        <v>5000</v>
      </c>
      <c r="G16" s="48">
        <f t="shared" si="0"/>
        <v>5000</v>
      </c>
    </row>
    <row r="17" spans="2:7">
      <c r="B17" s="43" t="s">
        <v>318</v>
      </c>
      <c r="C17" s="43" t="s">
        <v>389</v>
      </c>
      <c r="D17" s="97" t="s">
        <v>399</v>
      </c>
      <c r="E17" s="44">
        <v>1</v>
      </c>
      <c r="F17" s="45">
        <v>5500</v>
      </c>
      <c r="G17" s="45">
        <f t="shared" si="0"/>
        <v>5500</v>
      </c>
    </row>
    <row r="18" spans="2:7">
      <c r="B18" s="46"/>
      <c r="C18" s="46" t="s">
        <v>386</v>
      </c>
      <c r="D18" s="47" t="s">
        <v>400</v>
      </c>
      <c r="E18" s="47">
        <v>1</v>
      </c>
      <c r="F18" s="98">
        <v>15000</v>
      </c>
      <c r="G18" s="48">
        <f t="shared" si="0"/>
        <v>15000</v>
      </c>
    </row>
    <row r="19" spans="2:7">
      <c r="B19" s="43"/>
      <c r="C19" s="43" t="s">
        <v>388</v>
      </c>
      <c r="D19" s="44" t="s">
        <v>287</v>
      </c>
      <c r="E19" s="44">
        <v>1</v>
      </c>
      <c r="F19" s="99">
        <v>6000</v>
      </c>
      <c r="G19" s="45">
        <f t="shared" si="0"/>
        <v>6000</v>
      </c>
    </row>
    <row r="20" spans="2:7">
      <c r="B20" s="46"/>
      <c r="C20" s="46" t="s">
        <v>387</v>
      </c>
      <c r="D20" s="47" t="s">
        <v>148</v>
      </c>
      <c r="E20" s="47">
        <v>1</v>
      </c>
      <c r="F20" s="98">
        <v>6500</v>
      </c>
      <c r="G20" s="48">
        <f t="shared" si="0"/>
        <v>6500</v>
      </c>
    </row>
    <row r="21" spans="2:7">
      <c r="B21" s="43"/>
      <c r="C21" s="43" t="s">
        <v>391</v>
      </c>
      <c r="D21" s="44" t="s">
        <v>401</v>
      </c>
      <c r="E21" s="44">
        <v>1</v>
      </c>
      <c r="F21" s="99">
        <v>5000</v>
      </c>
      <c r="G21" s="45">
        <f t="shared" si="0"/>
        <v>5000</v>
      </c>
    </row>
    <row r="22" spans="2:7">
      <c r="B22" s="46"/>
      <c r="C22" s="46" t="s">
        <v>367</v>
      </c>
      <c r="D22" s="47" t="s">
        <v>340</v>
      </c>
      <c r="E22" s="47">
        <v>1</v>
      </c>
      <c r="F22" s="98">
        <v>3500</v>
      </c>
      <c r="G22" s="48">
        <f t="shared" si="0"/>
        <v>3500</v>
      </c>
    </row>
    <row r="23" spans="2:7">
      <c r="B23" s="43" t="s">
        <v>319</v>
      </c>
      <c r="C23" s="43" t="s">
        <v>368</v>
      </c>
      <c r="D23" s="97" t="s">
        <v>253</v>
      </c>
      <c r="E23" s="44">
        <v>1</v>
      </c>
      <c r="F23" s="45">
        <v>4500</v>
      </c>
      <c r="G23" s="45">
        <f t="shared" si="0"/>
        <v>4500</v>
      </c>
    </row>
    <row r="24" spans="2:7">
      <c r="B24" s="46" t="s">
        <v>320</v>
      </c>
      <c r="C24" s="46" t="s">
        <v>377</v>
      </c>
      <c r="D24" s="47" t="s">
        <v>402</v>
      </c>
      <c r="E24" s="47">
        <v>10</v>
      </c>
      <c r="F24" s="48">
        <v>4500</v>
      </c>
      <c r="G24" s="48">
        <f t="shared" si="0"/>
        <v>450</v>
      </c>
    </row>
    <row r="25" spans="2:7">
      <c r="B25" s="43" t="s">
        <v>321</v>
      </c>
      <c r="C25" s="43" t="s">
        <v>379</v>
      </c>
      <c r="D25" s="97" t="s">
        <v>403</v>
      </c>
      <c r="E25" s="44">
        <v>8</v>
      </c>
      <c r="F25" s="45">
        <v>2000</v>
      </c>
      <c r="G25" s="45">
        <f t="shared" si="0"/>
        <v>250</v>
      </c>
    </row>
    <row r="26" spans="2:7">
      <c r="B26" s="46" t="s">
        <v>322</v>
      </c>
      <c r="C26" s="46" t="s">
        <v>378</v>
      </c>
      <c r="D26" s="96" t="s">
        <v>404</v>
      </c>
      <c r="E26" s="47">
        <v>10</v>
      </c>
      <c r="F26" s="48">
        <v>4500</v>
      </c>
      <c r="G26" s="48">
        <f t="shared" si="0"/>
        <v>450</v>
      </c>
    </row>
    <row r="27" spans="2:7">
      <c r="B27" s="43" t="s">
        <v>323</v>
      </c>
      <c r="C27" s="43" t="s">
        <v>369</v>
      </c>
      <c r="D27" s="97" t="s">
        <v>405</v>
      </c>
      <c r="E27" s="44">
        <v>6</v>
      </c>
      <c r="F27" s="45">
        <v>2500</v>
      </c>
      <c r="G27" s="45">
        <f t="shared" si="0"/>
        <v>416.66666666666669</v>
      </c>
    </row>
    <row r="28" spans="2:7">
      <c r="B28" s="46" t="s">
        <v>324</v>
      </c>
      <c r="C28" s="46" t="s">
        <v>370</v>
      </c>
      <c r="D28" s="96" t="s">
        <v>406</v>
      </c>
      <c r="E28" s="47">
        <v>6</v>
      </c>
      <c r="F28" s="48">
        <v>2000</v>
      </c>
      <c r="G28" s="48">
        <f t="shared" si="0"/>
        <v>333.33333333333331</v>
      </c>
    </row>
    <row r="29" spans="2:7">
      <c r="B29" s="43" t="s">
        <v>325</v>
      </c>
      <c r="C29" s="43" t="s">
        <v>376</v>
      </c>
      <c r="D29" s="97" t="s">
        <v>407</v>
      </c>
      <c r="E29" s="44">
        <v>6</v>
      </c>
      <c r="F29" s="45">
        <v>1550</v>
      </c>
      <c r="G29" s="45">
        <f t="shared" si="0"/>
        <v>258.33333333333331</v>
      </c>
    </row>
    <row r="30" spans="2:7">
      <c r="B30" s="46"/>
      <c r="C30" s="46" t="s">
        <v>372</v>
      </c>
      <c r="D30" s="96" t="s">
        <v>245</v>
      </c>
      <c r="E30" s="47">
        <v>1</v>
      </c>
      <c r="F30" s="48">
        <v>450</v>
      </c>
      <c r="G30" s="48">
        <f t="shared" si="0"/>
        <v>450</v>
      </c>
    </row>
    <row r="31" spans="2:7">
      <c r="B31" s="43" t="s">
        <v>326</v>
      </c>
      <c r="C31" s="43" t="s">
        <v>371</v>
      </c>
      <c r="D31" s="97" t="s">
        <v>408</v>
      </c>
      <c r="E31" s="44">
        <v>6</v>
      </c>
      <c r="F31" s="45">
        <v>1700</v>
      </c>
      <c r="G31" s="45">
        <f t="shared" si="0"/>
        <v>283.33333333333331</v>
      </c>
    </row>
    <row r="32" spans="2:7">
      <c r="B32" s="46" t="s">
        <v>327</v>
      </c>
      <c r="C32" s="46" t="s">
        <v>380</v>
      </c>
      <c r="D32" s="96" t="s">
        <v>409</v>
      </c>
      <c r="E32" s="47">
        <v>10</v>
      </c>
      <c r="F32" s="48">
        <v>4500</v>
      </c>
      <c r="G32" s="48">
        <f t="shared" si="0"/>
        <v>450</v>
      </c>
    </row>
    <row r="33" spans="1:7">
      <c r="B33" s="43" t="s">
        <v>328</v>
      </c>
      <c r="C33" s="43" t="s">
        <v>373</v>
      </c>
      <c r="D33" s="97" t="s">
        <v>410</v>
      </c>
      <c r="E33" s="44">
        <v>10</v>
      </c>
      <c r="F33" s="45">
        <v>4500</v>
      </c>
      <c r="G33" s="45">
        <f t="shared" si="0"/>
        <v>450</v>
      </c>
    </row>
    <row r="34" spans="1:7">
      <c r="B34" s="46" t="s">
        <v>329</v>
      </c>
      <c r="C34" s="46" t="s">
        <v>381</v>
      </c>
      <c r="D34" s="96" t="s">
        <v>411</v>
      </c>
      <c r="E34" s="47">
        <v>10</v>
      </c>
      <c r="F34" s="48">
        <v>4500</v>
      </c>
      <c r="G34" s="48">
        <f t="shared" si="0"/>
        <v>450</v>
      </c>
    </row>
    <row r="35" spans="1:7">
      <c r="B35" s="43" t="s">
        <v>330</v>
      </c>
      <c r="C35" s="43" t="s">
        <v>374</v>
      </c>
      <c r="D35" s="97" t="s">
        <v>412</v>
      </c>
      <c r="E35" s="44">
        <v>10</v>
      </c>
      <c r="F35" s="45">
        <v>4500</v>
      </c>
      <c r="G35" s="45">
        <f t="shared" si="0"/>
        <v>450</v>
      </c>
    </row>
    <row r="36" spans="1:7">
      <c r="B36" s="46" t="s">
        <v>331</v>
      </c>
      <c r="C36" s="46" t="s">
        <v>375</v>
      </c>
      <c r="D36" s="96" t="s">
        <v>413</v>
      </c>
      <c r="E36" s="47">
        <v>10</v>
      </c>
      <c r="F36" s="48">
        <v>4500</v>
      </c>
      <c r="G36" s="48">
        <f t="shared" si="0"/>
        <v>450</v>
      </c>
    </row>
    <row r="37" spans="1:7">
      <c r="B37" s="46"/>
      <c r="C37" s="46" t="s">
        <v>361</v>
      </c>
      <c r="D37" s="47" t="s">
        <v>183</v>
      </c>
      <c r="E37" s="47">
        <v>1</v>
      </c>
      <c r="F37" s="98">
        <v>10000</v>
      </c>
      <c r="G37" s="48">
        <f t="shared" si="0"/>
        <v>10000</v>
      </c>
    </row>
    <row r="38" spans="1:7">
      <c r="B38" s="43" t="s">
        <v>332</v>
      </c>
      <c r="C38" s="43" t="s">
        <v>357</v>
      </c>
      <c r="D38" s="97" t="s">
        <v>188</v>
      </c>
      <c r="E38" s="44">
        <v>1</v>
      </c>
      <c r="F38" s="45">
        <v>10000</v>
      </c>
      <c r="G38" s="45">
        <f t="shared" si="0"/>
        <v>10000</v>
      </c>
    </row>
    <row r="39" spans="1:7">
      <c r="B39" s="46"/>
      <c r="C39" s="46" t="s">
        <v>355</v>
      </c>
      <c r="D39" s="96" t="s">
        <v>187</v>
      </c>
      <c r="E39" s="47">
        <v>1</v>
      </c>
      <c r="F39" s="48">
        <v>10000</v>
      </c>
      <c r="G39" s="48">
        <f t="shared" si="0"/>
        <v>10000</v>
      </c>
    </row>
    <row r="40" spans="1:7">
      <c r="B40" s="43" t="s">
        <v>333</v>
      </c>
      <c r="C40" s="46" t="s">
        <v>354</v>
      </c>
      <c r="D40" s="47" t="s">
        <v>189</v>
      </c>
      <c r="E40" s="47">
        <v>1</v>
      </c>
      <c r="F40" s="98">
        <v>10000</v>
      </c>
      <c r="G40" s="48">
        <f t="shared" si="0"/>
        <v>10000</v>
      </c>
    </row>
    <row r="41" spans="1:7">
      <c r="B41" s="46" t="s">
        <v>334</v>
      </c>
      <c r="C41" s="43" t="s">
        <v>360</v>
      </c>
      <c r="D41" s="97" t="s">
        <v>186</v>
      </c>
      <c r="E41" s="44">
        <v>1</v>
      </c>
      <c r="F41" s="45">
        <v>10000</v>
      </c>
      <c r="G41" s="45">
        <f t="shared" si="0"/>
        <v>10000</v>
      </c>
    </row>
    <row r="42" spans="1:7">
      <c r="B42" s="43" t="s">
        <v>335</v>
      </c>
      <c r="C42" s="46"/>
      <c r="D42" s="96" t="s">
        <v>185</v>
      </c>
      <c r="E42" s="47">
        <v>1</v>
      </c>
      <c r="F42" s="48">
        <v>10000</v>
      </c>
      <c r="G42" s="48">
        <f t="shared" si="0"/>
        <v>10000</v>
      </c>
    </row>
    <row r="43" spans="1:7">
      <c r="B43" s="46" t="s">
        <v>336</v>
      </c>
      <c r="C43" s="43" t="s">
        <v>352</v>
      </c>
      <c r="D43" s="97" t="s">
        <v>192</v>
      </c>
      <c r="E43" s="44">
        <v>1</v>
      </c>
      <c r="F43" s="45">
        <v>10000</v>
      </c>
      <c r="G43" s="45">
        <f t="shared" si="0"/>
        <v>10000</v>
      </c>
    </row>
    <row r="44" spans="1:7">
      <c r="A44"/>
      <c r="B44" s="43" t="s">
        <v>337</v>
      </c>
      <c r="C44" s="46" t="s">
        <v>358</v>
      </c>
      <c r="D44" s="96" t="s">
        <v>294</v>
      </c>
      <c r="E44" s="47">
        <v>1</v>
      </c>
      <c r="F44" s="48">
        <v>10000</v>
      </c>
      <c r="G44" s="48">
        <f t="shared" si="0"/>
        <v>10000</v>
      </c>
    </row>
    <row r="45" spans="1:7">
      <c r="B45" s="43"/>
      <c r="C45" s="43" t="s">
        <v>359</v>
      </c>
      <c r="D45" s="97" t="s">
        <v>184</v>
      </c>
      <c r="E45" s="44">
        <v>1</v>
      </c>
      <c r="F45" s="45">
        <v>10000</v>
      </c>
      <c r="G45" s="45">
        <f t="shared" si="0"/>
        <v>10000</v>
      </c>
    </row>
    <row r="46" spans="1:7">
      <c r="B46" s="43"/>
      <c r="C46" s="43" t="s">
        <v>351</v>
      </c>
      <c r="D46" s="44" t="s">
        <v>191</v>
      </c>
      <c r="E46" s="44">
        <v>1</v>
      </c>
      <c r="F46" s="99">
        <v>10000</v>
      </c>
      <c r="G46" s="45">
        <f t="shared" si="0"/>
        <v>10000</v>
      </c>
    </row>
    <row r="47" spans="1:7">
      <c r="B47" s="43"/>
      <c r="C47" s="43" t="s">
        <v>356</v>
      </c>
      <c r="D47" s="44" t="s">
        <v>295</v>
      </c>
      <c r="E47" s="44">
        <v>1</v>
      </c>
      <c r="F47" s="99">
        <v>10000</v>
      </c>
      <c r="G47" s="45">
        <f t="shared" si="0"/>
        <v>10000</v>
      </c>
    </row>
    <row r="48" spans="1:7">
      <c r="B48" s="43"/>
      <c r="C48" s="43" t="s">
        <v>344</v>
      </c>
      <c r="D48" s="44" t="s">
        <v>190</v>
      </c>
      <c r="E48" s="44">
        <v>1</v>
      </c>
      <c r="F48" s="99">
        <v>10000</v>
      </c>
      <c r="G48" s="45">
        <f t="shared" si="0"/>
        <v>10000</v>
      </c>
    </row>
  </sheetData>
  <mergeCells count="1">
    <mergeCell ref="B1:G1"/>
  </mergeCells>
  <phoneticPr fontId="3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3EAB4-BC8E-4B5A-A411-C81D8453610F}">
  <sheetPr codeName="Hoja6"/>
  <dimension ref="A1:AF65"/>
  <sheetViews>
    <sheetView tabSelected="1" zoomScale="70" zoomScaleNormal="70" workbookViewId="0">
      <selection activeCell="S55" sqref="S55"/>
    </sheetView>
  </sheetViews>
  <sheetFormatPr baseColWidth="10" defaultRowHeight="12.75"/>
  <cols>
    <col min="1" max="1" width="11.42578125" style="77"/>
    <col min="2" max="2" width="33" style="77" bestFit="1" customWidth="1"/>
    <col min="3" max="4" width="14.140625" style="77" customWidth="1"/>
    <col min="5" max="5" width="45.7109375" style="77" bestFit="1" customWidth="1"/>
    <col min="6" max="6" width="15.42578125" style="77" customWidth="1"/>
    <col min="7" max="7" width="17.140625" style="77" customWidth="1"/>
    <col min="8" max="8" width="17" style="77" customWidth="1"/>
    <col min="9" max="9" width="16.42578125" style="77" customWidth="1"/>
    <col min="10" max="10" width="16.85546875" style="77" customWidth="1"/>
    <col min="11" max="11" width="23.140625" style="77" customWidth="1"/>
    <col min="12" max="13" width="14.5703125" style="77" customWidth="1"/>
    <col min="14" max="14" width="17.5703125" style="77" customWidth="1"/>
    <col min="15" max="15" width="19.85546875" style="77" customWidth="1"/>
    <col min="16" max="16" width="18.85546875" style="77" bestFit="1" customWidth="1"/>
    <col min="17" max="17" width="24.7109375" style="77" bestFit="1" customWidth="1"/>
    <col min="18" max="18" width="25" style="77" customWidth="1"/>
    <col min="19" max="19" width="25.42578125" bestFit="1" customWidth="1"/>
    <col min="20" max="20" width="13" style="77" bestFit="1" customWidth="1"/>
    <col min="21" max="16384" width="11.42578125" style="77"/>
  </cols>
  <sheetData>
    <row r="1" spans="1:20" ht="24" customHeight="1">
      <c r="B1" s="105" t="s">
        <v>503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72"/>
      <c r="R1" s="72"/>
    </row>
    <row r="2" spans="1:20" ht="25.5">
      <c r="A2" s="77" t="s">
        <v>417</v>
      </c>
      <c r="B2" s="78" t="s">
        <v>486</v>
      </c>
      <c r="C2" s="79" t="s">
        <v>392</v>
      </c>
      <c r="D2" s="79"/>
      <c r="E2" s="78" t="s">
        <v>487</v>
      </c>
      <c r="F2" s="80" t="s">
        <v>128</v>
      </c>
      <c r="G2" s="80" t="s">
        <v>342</v>
      </c>
      <c r="H2" s="80" t="s">
        <v>492</v>
      </c>
      <c r="I2" s="80" t="s">
        <v>493</v>
      </c>
      <c r="J2" s="80" t="s">
        <v>488</v>
      </c>
      <c r="K2" s="80" t="s">
        <v>479</v>
      </c>
      <c r="L2" s="80" t="s">
        <v>482</v>
      </c>
      <c r="M2" s="80" t="s">
        <v>483</v>
      </c>
      <c r="N2" s="81" t="s">
        <v>504</v>
      </c>
      <c r="O2" s="80" t="s">
        <v>480</v>
      </c>
      <c r="P2" s="80" t="s">
        <v>481</v>
      </c>
      <c r="Q2" s="80" t="s">
        <v>494</v>
      </c>
      <c r="R2" s="80" t="s">
        <v>495</v>
      </c>
      <c r="S2" s="80" t="s">
        <v>505</v>
      </c>
    </row>
    <row r="3" spans="1:20">
      <c r="B3" s="77" t="s">
        <v>10</v>
      </c>
      <c r="C3" s="77" t="s">
        <v>343</v>
      </c>
      <c r="D3" s="77" t="str">
        <f>TRIM(E3)</f>
        <v>SHAMPOO SABILA X 400 ML</v>
      </c>
      <c r="E3" s="77" t="s">
        <v>43</v>
      </c>
      <c r="F3" s="82">
        <v>232</v>
      </c>
      <c r="G3" s="82">
        <f>IF(IFERROR(VLOOKUP(C3,'Produccion 2021'!$B$2:$P$103,15,FALSE),"ERROR")="ERROR",0,VLOOKUP(C3,'Produccion 2021'!$B$2:$P$103,15,FALSE))</f>
        <v>400</v>
      </c>
      <c r="H3" s="82">
        <f>IF(IFERROR(VLOOKUP(C3,'Inv inicial 2021'!$C$13:$J$112,6,FALSE),"ERROR")="ERROR",0,VLOOKUP(C3,'Inv inicial 2021'!$C$13:$J$112,6,FALSE))</f>
        <v>26</v>
      </c>
      <c r="I3" s="82">
        <f>IF(IFERROR(VLOOKUP(C3,'Inv final 2021'!$B$11:$E$126,4,FALSE),"ERROR")="ERROR",0,VLOOKUP(C3,'Inv final 2021'!$B$11:$E$126,4,FALSE))</f>
        <v>165</v>
      </c>
      <c r="J3" s="82">
        <f>I3-H3-G3+F3</f>
        <v>-29</v>
      </c>
      <c r="K3" s="82">
        <f>H3+G3-F3</f>
        <v>194</v>
      </c>
      <c r="L3" s="83">
        <f t="shared" ref="L3:L34" si="0">IF(J3&lt;0,ABS(J3),0)</f>
        <v>29</v>
      </c>
      <c r="M3" s="83">
        <f t="shared" ref="M3:M34" si="1">IF(J3&gt;0,ABS(J3),0)</f>
        <v>0</v>
      </c>
      <c r="N3" s="84">
        <f>VLOOKUP(C3,'Costos de producción'!$C$3:$G$48,5,FALSE)</f>
        <v>9000</v>
      </c>
      <c r="O3" s="84">
        <f>L3*$N3</f>
        <v>261000</v>
      </c>
      <c r="P3" s="84">
        <f>M3*$N3</f>
        <v>0</v>
      </c>
      <c r="Q3" s="84">
        <f>I3*N3</f>
        <v>1485000</v>
      </c>
      <c r="R3" s="84">
        <f>IF(K3&gt;0,K3*N3,0)</f>
        <v>1746000</v>
      </c>
      <c r="S3">
        <f>IF(ABS(J3)&gt;=100,1,0)</f>
        <v>0</v>
      </c>
      <c r="T3" s="82"/>
    </row>
    <row r="4" spans="1:20">
      <c r="B4" s="77" t="s">
        <v>10</v>
      </c>
      <c r="C4" s="77" t="s">
        <v>345</v>
      </c>
      <c r="D4" s="77" t="str">
        <f t="shared" ref="D4:D52" si="2">TRIM(E4)</f>
        <v>SHAMPOO ANTICASAPA X 400 ML</v>
      </c>
      <c r="E4" s="77" t="s">
        <v>230</v>
      </c>
      <c r="F4" s="82">
        <v>46</v>
      </c>
      <c r="G4" s="82">
        <f>IF(IFERROR(VLOOKUP(C4,'Produccion 2021'!$B$2:$P$103,15,FALSE),"ERROR")="ERROR",0,VLOOKUP(C4,'Produccion 2021'!$B$2:$P$103,15,FALSE))</f>
        <v>0</v>
      </c>
      <c r="H4" s="82">
        <f>IF(IFERROR(VLOOKUP(C4,'Inv inicial 2021'!$C$13:$J$112,6,FALSE),"ERROR")="ERROR",0,VLOOKUP(C4,'Inv inicial 2021'!$C$13:$J$112,6,FALSE))</f>
        <v>6</v>
      </c>
      <c r="I4" s="82">
        <f>IF(IFERROR(VLOOKUP(C4,'Inv final 2021'!$B$11:$E$126,4,FALSE),"ERROR")="ERROR",0,VLOOKUP(C4,'Inv final 2021'!$B$11:$E$126,4,FALSE))</f>
        <v>123</v>
      </c>
      <c r="J4" s="82">
        <f t="shared" ref="J4:J52" si="3">I4-H4-G4+F4</f>
        <v>163</v>
      </c>
      <c r="K4" s="82">
        <f t="shared" ref="K4:K51" si="4">H4+G4-F4</f>
        <v>-40</v>
      </c>
      <c r="L4" s="83">
        <f t="shared" si="0"/>
        <v>0</v>
      </c>
      <c r="M4" s="83">
        <f t="shared" si="1"/>
        <v>163</v>
      </c>
      <c r="N4" s="84">
        <f>VLOOKUP(C4,'Costos de producción'!$C$3:$G$48,5,FALSE)</f>
        <v>9000</v>
      </c>
      <c r="O4" s="84">
        <f t="shared" ref="O4:P51" si="5">L4*$N4</f>
        <v>0</v>
      </c>
      <c r="P4" s="84">
        <f t="shared" si="5"/>
        <v>1467000</v>
      </c>
      <c r="Q4" s="84">
        <f t="shared" ref="Q4:Q52" si="6">I4*N4</f>
        <v>1107000</v>
      </c>
      <c r="R4" s="84">
        <f t="shared" ref="R4:R52" si="7">IF(K4&gt;0,K4*N4,0)</f>
        <v>0</v>
      </c>
      <c r="S4">
        <f t="shared" ref="S4:S54" si="8">IF(ABS(J4)&gt;=100,1,0)</f>
        <v>1</v>
      </c>
      <c r="T4" s="82"/>
    </row>
    <row r="5" spans="1:20">
      <c r="B5" s="77" t="s">
        <v>10</v>
      </c>
      <c r="C5" s="77" t="s">
        <v>346</v>
      </c>
      <c r="D5" s="77" t="str">
        <f t="shared" si="2"/>
        <v>SHAMPOO ANTIPIOJOS X 400 ML</v>
      </c>
      <c r="E5" s="77" t="s">
        <v>45</v>
      </c>
      <c r="F5" s="82">
        <v>919</v>
      </c>
      <c r="G5" s="82">
        <f>IF(IFERROR(VLOOKUP(C5,'Produccion 2021'!$B$2:$P$103,15,FALSE),"ERROR")="ERROR",0,VLOOKUP(C5,'Produccion 2021'!$B$2:$P$103,15,FALSE))</f>
        <v>0</v>
      </c>
      <c r="H5" s="82">
        <f>IF(IFERROR(VLOOKUP(C5,'Inv inicial 2021'!$C$13:$J$112,6,FALSE),"ERROR")="ERROR",0,VLOOKUP(C5,'Inv inicial 2021'!$C$13:$J$112,6,FALSE))</f>
        <v>4</v>
      </c>
      <c r="I5" s="82">
        <f>IF(IFERROR(VLOOKUP(C5,'Inv final 2021'!$B$11:$E$126,4,FALSE),"ERROR")="ERROR",0,VLOOKUP(C5,'Inv final 2021'!$B$11:$E$126,4,FALSE))</f>
        <v>360</v>
      </c>
      <c r="J5" s="82">
        <f t="shared" si="3"/>
        <v>1275</v>
      </c>
      <c r="K5" s="82">
        <f t="shared" si="4"/>
        <v>-915</v>
      </c>
      <c r="L5" s="83">
        <f t="shared" si="0"/>
        <v>0</v>
      </c>
      <c r="M5" s="83">
        <f t="shared" si="1"/>
        <v>1275</v>
      </c>
      <c r="N5" s="84">
        <f>VLOOKUP(C5,'Costos de producción'!$C$3:$G$48,5,FALSE)</f>
        <v>6000</v>
      </c>
      <c r="O5" s="84">
        <f t="shared" si="5"/>
        <v>0</v>
      </c>
      <c r="P5" s="84">
        <f t="shared" si="5"/>
        <v>7650000</v>
      </c>
      <c r="Q5" s="84">
        <f t="shared" si="6"/>
        <v>2160000</v>
      </c>
      <c r="R5" s="84">
        <f t="shared" si="7"/>
        <v>0</v>
      </c>
      <c r="S5">
        <f t="shared" si="8"/>
        <v>1</v>
      </c>
      <c r="T5" s="82"/>
    </row>
    <row r="6" spans="1:20">
      <c r="B6" s="77" t="s">
        <v>10</v>
      </c>
      <c r="C6" s="77" t="s">
        <v>347</v>
      </c>
      <c r="D6" s="77" t="str">
        <f t="shared" si="2"/>
        <v>CREMA DENTAL Ki´th Txitxnxi yu´ce CON PL</v>
      </c>
      <c r="E6" s="77" t="s">
        <v>97</v>
      </c>
      <c r="F6" s="82">
        <v>1433</v>
      </c>
      <c r="G6" s="82">
        <f>IF(IFERROR(VLOOKUP(C6,'Produccion 2021'!$B$2:$P$103,15,FALSE),"ERROR")="ERROR",0,VLOOKUP(C6,'Produccion 2021'!$B$2:$P$103,15,FALSE))</f>
        <v>828</v>
      </c>
      <c r="H6" s="82">
        <f>IF(IFERROR(VLOOKUP(C6,'Inv inicial 2021'!$C$13:$J$112,6,FALSE),"ERROR")="ERROR",0,VLOOKUP(C6,'Inv inicial 2021'!$C$13:$J$112,6,FALSE))</f>
        <v>0</v>
      </c>
      <c r="I6" s="82">
        <f>IF(IFERROR(VLOOKUP(C6,'Inv final 2021'!$B$11:$E$126,4,FALSE),"ERROR")="ERROR",0,VLOOKUP(C6,'Inv final 2021'!$B$11:$E$126,4,FALSE))</f>
        <v>0</v>
      </c>
      <c r="J6" s="82">
        <f t="shared" si="3"/>
        <v>605</v>
      </c>
      <c r="K6" s="82">
        <f t="shared" si="4"/>
        <v>-605</v>
      </c>
      <c r="L6" s="83">
        <f t="shared" si="0"/>
        <v>0</v>
      </c>
      <c r="M6" s="83">
        <f t="shared" si="1"/>
        <v>605</v>
      </c>
      <c r="N6" s="84">
        <f>VLOOKUP(C6,'Costos de producción'!$C$3:$G$48,5,FALSE)</f>
        <v>8000</v>
      </c>
      <c r="O6" s="84">
        <f t="shared" si="5"/>
        <v>0</v>
      </c>
      <c r="P6" s="84">
        <f t="shared" si="5"/>
        <v>4840000</v>
      </c>
      <c r="Q6" s="84">
        <f t="shared" si="6"/>
        <v>0</v>
      </c>
      <c r="R6" s="84">
        <f t="shared" si="7"/>
        <v>0</v>
      </c>
      <c r="S6">
        <f t="shared" si="8"/>
        <v>1</v>
      </c>
      <c r="T6" s="82"/>
    </row>
    <row r="7" spans="1:20">
      <c r="B7" s="77" t="s">
        <v>8</v>
      </c>
      <c r="C7" s="77" t="s">
        <v>348</v>
      </c>
      <c r="D7" s="77" t="str">
        <f t="shared" si="2"/>
        <v>JARABE DE CEBOLLA X 120 ML</v>
      </c>
      <c r="E7" s="77" t="s">
        <v>20</v>
      </c>
      <c r="F7" s="82">
        <v>11979</v>
      </c>
      <c r="G7" s="82">
        <f>IF(IFERROR(VLOOKUP(C7,'Produccion 2021'!$B$2:$P$103,15,FALSE),"ERROR")="ERROR",0,VLOOKUP(C7,'Produccion 2021'!$B$2:$P$103,15,FALSE))</f>
        <v>7101</v>
      </c>
      <c r="H7" s="82">
        <f>IF(IFERROR(VLOOKUP(C7,'Inv inicial 2021'!$C$13:$J$112,6,FALSE),"ERROR")="ERROR",0,VLOOKUP(C7,'Inv inicial 2021'!$C$13:$J$112,6,FALSE))</f>
        <v>4606</v>
      </c>
      <c r="I7" s="82">
        <f>IF(IFERROR(VLOOKUP(C7,'Inv final 2021'!$B$11:$E$126,4,FALSE),"ERROR")="ERROR",0,VLOOKUP(C7,'Inv final 2021'!$B$11:$E$126,4,FALSE))</f>
        <v>1029</v>
      </c>
      <c r="J7" s="82">
        <f t="shared" si="3"/>
        <v>1301</v>
      </c>
      <c r="K7" s="82">
        <f t="shared" si="4"/>
        <v>-272</v>
      </c>
      <c r="L7" s="83">
        <f t="shared" si="0"/>
        <v>0</v>
      </c>
      <c r="M7" s="83">
        <f t="shared" si="1"/>
        <v>1301</v>
      </c>
      <c r="N7" s="84">
        <f>VLOOKUP(C7,'Costos de producción'!$C$3:$G$48,5,FALSE)</f>
        <v>3500</v>
      </c>
      <c r="O7" s="84">
        <f t="shared" si="5"/>
        <v>0</v>
      </c>
      <c r="P7" s="84">
        <f t="shared" si="5"/>
        <v>4553500</v>
      </c>
      <c r="Q7" s="84">
        <f t="shared" si="6"/>
        <v>3601500</v>
      </c>
      <c r="R7" s="84">
        <f t="shared" si="7"/>
        <v>0</v>
      </c>
      <c r="S7">
        <f t="shared" si="8"/>
        <v>1</v>
      </c>
      <c r="T7" s="82"/>
    </row>
    <row r="8" spans="1:20">
      <c r="B8" s="77" t="s">
        <v>8</v>
      </c>
      <c r="C8" s="77" t="s">
        <v>349</v>
      </c>
      <c r="D8" s="77" t="str">
        <f t="shared" si="2"/>
        <v>JARABE DE TOTUMO- GRASTRITIS X 500 ML</v>
      </c>
      <c r="E8" s="77" t="s">
        <v>41</v>
      </c>
      <c r="F8" s="82">
        <v>43</v>
      </c>
      <c r="G8" s="82">
        <f>IF(IFERROR(VLOOKUP(C8,'Produccion 2021'!$B$2:$P$103,15,FALSE),"ERROR")="ERROR",0,VLOOKUP(C8,'Produccion 2021'!$B$2:$P$103,15,FALSE))</f>
        <v>39</v>
      </c>
      <c r="H8" s="82">
        <f>IF(IFERROR(VLOOKUP(C8,'Inv inicial 2021'!$C$13:$J$112,6,FALSE),"ERROR")="ERROR",0,VLOOKUP(C8,'Inv inicial 2021'!$C$13:$J$112,6,FALSE))</f>
        <v>14</v>
      </c>
      <c r="I8" s="82">
        <f>IF(IFERROR(VLOOKUP(C8,'Inv final 2021'!$B$11:$E$126,4,FALSE),"ERROR")="ERROR",0,VLOOKUP(C8,'Inv final 2021'!$B$11:$E$126,4,FALSE))</f>
        <v>20</v>
      </c>
      <c r="J8" s="82">
        <f t="shared" si="3"/>
        <v>10</v>
      </c>
      <c r="K8" s="82">
        <f t="shared" si="4"/>
        <v>10</v>
      </c>
      <c r="L8" s="83">
        <f t="shared" si="0"/>
        <v>0</v>
      </c>
      <c r="M8" s="83">
        <f t="shared" si="1"/>
        <v>10</v>
      </c>
      <c r="N8" s="84">
        <f>VLOOKUP(C8,'Costos de producción'!$C$3:$G$48,5,FALSE)</f>
        <v>5000</v>
      </c>
      <c r="O8" s="84">
        <f t="shared" si="5"/>
        <v>0</v>
      </c>
      <c r="P8" s="84">
        <f t="shared" si="5"/>
        <v>50000</v>
      </c>
      <c r="Q8" s="84">
        <f t="shared" si="6"/>
        <v>100000</v>
      </c>
      <c r="R8" s="84">
        <f t="shared" si="7"/>
        <v>50000</v>
      </c>
      <c r="S8">
        <f t="shared" si="8"/>
        <v>0</v>
      </c>
      <c r="T8" s="82"/>
    </row>
    <row r="9" spans="1:20">
      <c r="B9" s="77" t="s">
        <v>8</v>
      </c>
      <c r="C9" s="77" t="s">
        <v>350</v>
      </c>
      <c r="D9" s="77" t="str">
        <f t="shared" si="2"/>
        <v>JARABE MORA Y VIOLETA X 120 ML</v>
      </c>
      <c r="E9" s="77" t="s">
        <v>338</v>
      </c>
      <c r="F9" s="82">
        <v>10130</v>
      </c>
      <c r="G9" s="82">
        <f>IF(IFERROR(VLOOKUP(C9,'Produccion 2021'!$B$2:$P$103,15,FALSE),"ERROR")="ERROR",0,VLOOKUP(C9,'Produccion 2021'!$B$2:$P$103,15,FALSE))</f>
        <v>4781</v>
      </c>
      <c r="H9" s="82">
        <f>IF(IFERROR(VLOOKUP(C9,'Inv inicial 2021'!$C$13:$J$112,6,FALSE),"ERROR")="ERROR",0,VLOOKUP(C9,'Inv inicial 2021'!$C$13:$J$112,6,FALSE))</f>
        <v>1609</v>
      </c>
      <c r="I9" s="82">
        <f>IF(IFERROR(VLOOKUP(C9,'Inv final 2021'!$B$11:$E$126,4,FALSE),"ERROR")="ERROR",0,VLOOKUP(C9,'Inv final 2021'!$B$11:$E$126,4,FALSE))</f>
        <v>1360</v>
      </c>
      <c r="J9" s="82">
        <f t="shared" si="3"/>
        <v>5100</v>
      </c>
      <c r="K9" s="82">
        <f t="shared" si="4"/>
        <v>-3740</v>
      </c>
      <c r="L9" s="83">
        <f t="shared" si="0"/>
        <v>0</v>
      </c>
      <c r="M9" s="83">
        <f t="shared" si="1"/>
        <v>5100</v>
      </c>
      <c r="N9" s="84">
        <f>VLOOKUP(C9,'Costos de producción'!$C$3:$G$48,5,FALSE)</f>
        <v>3500</v>
      </c>
      <c r="O9" s="84">
        <f t="shared" si="5"/>
        <v>0</v>
      </c>
      <c r="P9" s="84">
        <f t="shared" si="5"/>
        <v>17850000</v>
      </c>
      <c r="Q9" s="84">
        <f t="shared" si="6"/>
        <v>4760000</v>
      </c>
      <c r="R9" s="84">
        <f t="shared" si="7"/>
        <v>0</v>
      </c>
      <c r="S9">
        <f t="shared" si="8"/>
        <v>1</v>
      </c>
      <c r="T9" s="82"/>
    </row>
    <row r="10" spans="1:20">
      <c r="B10" s="77" t="s">
        <v>8</v>
      </c>
      <c r="C10" s="77" t="s">
        <v>393</v>
      </c>
      <c r="D10" s="77" t="str">
        <f t="shared" si="2"/>
        <v>JARABE DE PLANTAS X 120 ML</v>
      </c>
      <c r="E10" s="77" t="s">
        <v>127</v>
      </c>
      <c r="F10" s="82">
        <v>678</v>
      </c>
      <c r="G10" s="82">
        <f>IF(IFERROR(VLOOKUP(C10,'Produccion 2021'!$B$2:$P$103,15,FALSE),"ERROR")="ERROR",0,VLOOKUP(C10,'Produccion 2021'!$B$2:$P$103,15,FALSE))</f>
        <v>5800</v>
      </c>
      <c r="H10" s="82">
        <f>IF(IFERROR(VLOOKUP(C10,'Inv inicial 2021'!$C$13:$J$112,6,FALSE),"ERROR")="ERROR",0,VLOOKUP(C10,'Inv inicial 2021'!$C$13:$J$112,6,FALSE))</f>
        <v>2310</v>
      </c>
      <c r="I10" s="82">
        <f>IF(IFERROR(VLOOKUP(C10,'Inv final 2021'!$B$11:$E$126,4,FALSE),"ERROR")="ERROR",0,VLOOKUP(C10,'Inv final 2021'!$B$11:$E$126,4,FALSE))</f>
        <v>3014</v>
      </c>
      <c r="J10" s="82">
        <f t="shared" si="3"/>
        <v>-4418</v>
      </c>
      <c r="K10" s="82">
        <f t="shared" si="4"/>
        <v>7432</v>
      </c>
      <c r="L10" s="83">
        <f t="shared" si="0"/>
        <v>4418</v>
      </c>
      <c r="M10" s="83">
        <f t="shared" si="1"/>
        <v>0</v>
      </c>
      <c r="N10" s="84">
        <f>VLOOKUP(C10,'Costos de producción'!$C$3:$G$48,5,FALSE)</f>
        <v>3500</v>
      </c>
      <c r="O10" s="84">
        <f t="shared" si="5"/>
        <v>15463000</v>
      </c>
      <c r="P10" s="84">
        <f t="shared" si="5"/>
        <v>0</v>
      </c>
      <c r="Q10" s="84">
        <f t="shared" si="6"/>
        <v>10549000</v>
      </c>
      <c r="R10" s="84">
        <f t="shared" si="7"/>
        <v>26012000</v>
      </c>
      <c r="S10">
        <f t="shared" si="8"/>
        <v>1</v>
      </c>
      <c r="T10" s="82"/>
    </row>
    <row r="11" spans="1:20">
      <c r="B11" s="77" t="s">
        <v>14</v>
      </c>
      <c r="C11" s="77" t="s">
        <v>352</v>
      </c>
      <c r="D11" s="77" t="str">
        <f t="shared" si="2"/>
        <v>EXTRACTO TRIGLICERIOS X 25 ML</v>
      </c>
      <c r="E11" s="77" t="s">
        <v>192</v>
      </c>
      <c r="F11" s="82">
        <v>76</v>
      </c>
      <c r="G11" s="82">
        <f>IF(IFERROR(VLOOKUP(C11,'Produccion 2021'!$B$2:$P$103,15,FALSE),"ERROR")="ERROR",0,VLOOKUP(C11,'Produccion 2021'!$B$2:$P$103,15,FALSE))</f>
        <v>0</v>
      </c>
      <c r="H11" s="82">
        <f>IF(IFERROR(VLOOKUP(C11,'Inv inicial 2021'!$C$13:$J$112,6,FALSE),"ERROR")="ERROR",0,VLOOKUP(C11,'Inv inicial 2021'!$C$13:$J$112,6,FALSE))</f>
        <v>58</v>
      </c>
      <c r="I11" s="82">
        <f>IF(IFERROR(VLOOKUP(C11,'Inv final 2021'!$B$11:$E$126,4,FALSE),"ERROR")="ERROR",0,VLOOKUP(C11,'Inv final 2021'!$B$11:$E$126,4,FALSE))</f>
        <v>0</v>
      </c>
      <c r="J11" s="82">
        <f t="shared" si="3"/>
        <v>18</v>
      </c>
      <c r="K11" s="82">
        <f t="shared" si="4"/>
        <v>-18</v>
      </c>
      <c r="L11" s="83">
        <f t="shared" si="0"/>
        <v>0</v>
      </c>
      <c r="M11" s="83">
        <f t="shared" si="1"/>
        <v>18</v>
      </c>
      <c r="N11" s="84">
        <f>VLOOKUP(C11,'Costos de producción'!$C$3:$G$48,5,FALSE)</f>
        <v>10000</v>
      </c>
      <c r="O11" s="84">
        <f t="shared" si="5"/>
        <v>0</v>
      </c>
      <c r="P11" s="84">
        <f t="shared" si="5"/>
        <v>180000</v>
      </c>
      <c r="Q11" s="84">
        <f t="shared" si="6"/>
        <v>0</v>
      </c>
      <c r="R11" s="84">
        <f t="shared" si="7"/>
        <v>0</v>
      </c>
      <c r="S11">
        <f t="shared" si="8"/>
        <v>0</v>
      </c>
      <c r="T11" s="82"/>
    </row>
    <row r="12" spans="1:20">
      <c r="B12" s="77" t="s">
        <v>14</v>
      </c>
      <c r="C12" s="77" t="s">
        <v>354</v>
      </c>
      <c r="D12" s="77" t="str">
        <f t="shared" si="2"/>
        <v>EXTRACTO EUPHORBIA H X 25 ML</v>
      </c>
      <c r="E12" s="77" t="s">
        <v>57</v>
      </c>
      <c r="F12" s="82">
        <v>13</v>
      </c>
      <c r="G12" s="82">
        <f>IF(IFERROR(VLOOKUP(C12,'Produccion 2021'!$B$2:$P$103,15,FALSE),"ERROR")="ERROR",0,VLOOKUP(C12,'Produccion 2021'!$B$2:$P$103,15,FALSE))</f>
        <v>0</v>
      </c>
      <c r="H12" s="82">
        <f>IF(IFERROR(VLOOKUP(C12,'Inv inicial 2021'!$C$13:$J$112,6,FALSE),"ERROR")="ERROR",0,VLOOKUP(C12,'Inv inicial 2021'!$C$13:$J$112,6,FALSE))</f>
        <v>8</v>
      </c>
      <c r="I12" s="82">
        <f>IF(IFERROR(VLOOKUP(C12,'Inv final 2021'!$B$11:$E$126,4,FALSE),"ERROR")="ERROR",0,VLOOKUP(C12,'Inv final 2021'!$B$11:$E$126,4,FALSE))</f>
        <v>0</v>
      </c>
      <c r="J12" s="82">
        <f t="shared" si="3"/>
        <v>5</v>
      </c>
      <c r="K12" s="82">
        <f t="shared" si="4"/>
        <v>-5</v>
      </c>
      <c r="L12" s="83">
        <f t="shared" si="0"/>
        <v>0</v>
      </c>
      <c r="M12" s="83">
        <f t="shared" si="1"/>
        <v>5</v>
      </c>
      <c r="N12" s="84">
        <f>VLOOKUP(C12,'Costos de producción'!$C$3:$G$48,5,FALSE)</f>
        <v>10000</v>
      </c>
      <c r="O12" s="84">
        <f t="shared" si="5"/>
        <v>0</v>
      </c>
      <c r="P12" s="84">
        <f t="shared" si="5"/>
        <v>50000</v>
      </c>
      <c r="Q12" s="84">
        <f t="shared" si="6"/>
        <v>0</v>
      </c>
      <c r="R12" s="84">
        <f t="shared" si="7"/>
        <v>0</v>
      </c>
      <c r="S12">
        <f t="shared" si="8"/>
        <v>0</v>
      </c>
      <c r="T12" s="82"/>
    </row>
    <row r="13" spans="1:20">
      <c r="B13" s="77" t="s">
        <v>14</v>
      </c>
      <c r="C13" s="77" t="s">
        <v>344</v>
      </c>
      <c r="D13" s="77" t="str">
        <f t="shared" si="2"/>
        <v>EXTRACTO GASTROENTERITIS X 25ML</v>
      </c>
      <c r="E13" s="77" t="s">
        <v>190</v>
      </c>
      <c r="F13" s="82">
        <v>11</v>
      </c>
      <c r="G13" s="82">
        <f>IF(IFERROR(VLOOKUP(C13,'Produccion 2021'!$B$2:$P$103,15,FALSE),"ERROR")="ERROR",0,VLOOKUP(C13,'Produccion 2021'!$B$2:$P$103,15,FALSE))</f>
        <v>0</v>
      </c>
      <c r="H13" s="82">
        <f>IF(IFERROR(VLOOKUP(C13,'Inv inicial 2021'!$C$13:$J$112,6,FALSE),"ERROR")="ERROR",0,VLOOKUP(C13,'Inv inicial 2021'!$C$13:$J$112,6,FALSE))</f>
        <v>26</v>
      </c>
      <c r="I13" s="82">
        <f>IF(IFERROR(VLOOKUP(C13,'Inv final 2021'!$B$11:$E$126,4,FALSE),"ERROR")="ERROR",0,VLOOKUP(C13,'Inv final 2021'!$B$11:$E$126,4,FALSE))</f>
        <v>14</v>
      </c>
      <c r="J13" s="82">
        <f t="shared" si="3"/>
        <v>-1</v>
      </c>
      <c r="K13" s="82">
        <f t="shared" si="4"/>
        <v>15</v>
      </c>
      <c r="L13" s="83">
        <f t="shared" si="0"/>
        <v>1</v>
      </c>
      <c r="M13" s="83">
        <f t="shared" si="1"/>
        <v>0</v>
      </c>
      <c r="N13" s="84">
        <f>VLOOKUP(C13,'Costos de producción'!$C$3:$G$48,5,FALSE)</f>
        <v>10000</v>
      </c>
      <c r="O13" s="84">
        <f t="shared" si="5"/>
        <v>10000</v>
      </c>
      <c r="P13" s="84">
        <f t="shared" si="5"/>
        <v>0</v>
      </c>
      <c r="Q13" s="84">
        <f t="shared" si="6"/>
        <v>140000</v>
      </c>
      <c r="R13" s="84">
        <f t="shared" si="7"/>
        <v>150000</v>
      </c>
      <c r="S13">
        <f t="shared" si="8"/>
        <v>0</v>
      </c>
      <c r="T13" s="82"/>
    </row>
    <row r="14" spans="1:20">
      <c r="B14" s="77" t="s">
        <v>14</v>
      </c>
      <c r="C14" s="77" t="s">
        <v>351</v>
      </c>
      <c r="D14" s="77" t="str">
        <f t="shared" si="2"/>
        <v>EXTRACTO PROSTATA X 25 ML</v>
      </c>
      <c r="E14" s="77" t="s">
        <v>191</v>
      </c>
      <c r="F14" s="82">
        <v>4</v>
      </c>
      <c r="G14" s="82">
        <f>IF(IFERROR(VLOOKUP(C14,'Produccion 2021'!$B$2:$P$103,15,FALSE),"ERROR")="ERROR",0,VLOOKUP(C14,'Produccion 2021'!$B$2:$P$103,15,FALSE))</f>
        <v>0</v>
      </c>
      <c r="H14" s="82">
        <f>IF(IFERROR(VLOOKUP(C14,'Inv inicial 2021'!$C$13:$J$112,6,FALSE),"ERROR")="ERROR",0,VLOOKUP(C14,'Inv inicial 2021'!$C$13:$J$112,6,FALSE))</f>
        <v>1</v>
      </c>
      <c r="I14" s="82">
        <f>IF(IFERROR(VLOOKUP(C14,'Inv final 2021'!$B$11:$E$126,4,FALSE),"ERROR")="ERROR",0,VLOOKUP(C14,'Inv final 2021'!$B$11:$E$126,4,FALSE))</f>
        <v>0</v>
      </c>
      <c r="J14" s="82">
        <f t="shared" si="3"/>
        <v>3</v>
      </c>
      <c r="K14" s="82">
        <f t="shared" si="4"/>
        <v>-3</v>
      </c>
      <c r="L14" s="83">
        <f t="shared" si="0"/>
        <v>0</v>
      </c>
      <c r="M14" s="83">
        <f t="shared" si="1"/>
        <v>3</v>
      </c>
      <c r="N14" s="84">
        <f>VLOOKUP(C14,'Costos de producción'!$C$3:$G$48,5,FALSE)</f>
        <v>10000</v>
      </c>
      <c r="O14" s="84">
        <f t="shared" si="5"/>
        <v>0</v>
      </c>
      <c r="P14" s="84">
        <f t="shared" si="5"/>
        <v>30000</v>
      </c>
      <c r="Q14" s="84">
        <f t="shared" si="6"/>
        <v>0</v>
      </c>
      <c r="R14" s="84">
        <f t="shared" si="7"/>
        <v>0</v>
      </c>
      <c r="S14">
        <f t="shared" si="8"/>
        <v>0</v>
      </c>
      <c r="T14" s="82"/>
    </row>
    <row r="15" spans="1:20">
      <c r="B15" s="77" t="s">
        <v>14</v>
      </c>
      <c r="C15" s="77" t="s">
        <v>355</v>
      </c>
      <c r="D15" s="77" t="str">
        <f t="shared" si="2"/>
        <v>EXTRACTO DESVANECEDORA X 25 ML</v>
      </c>
      <c r="E15" s="77" t="s">
        <v>60</v>
      </c>
      <c r="F15" s="82">
        <v>4</v>
      </c>
      <c r="G15" s="82">
        <f>IF(IFERROR(VLOOKUP(C15,'Produccion 2021'!$B$2:$P$103,15,FALSE),"ERROR")="ERROR",0,VLOOKUP(C15,'Produccion 2021'!$B$2:$P$103,15,FALSE))</f>
        <v>0</v>
      </c>
      <c r="H15" s="82">
        <f>IF(IFERROR(VLOOKUP(C15,'Inv inicial 2021'!$C$13:$J$112,6,FALSE),"ERROR")="ERROR",0,VLOOKUP(C15,'Inv inicial 2021'!$C$13:$J$112,6,FALSE))</f>
        <v>0</v>
      </c>
      <c r="I15" s="82">
        <f>IF(IFERROR(VLOOKUP(C15,'Inv final 2021'!$B$11:$E$126,4,FALSE),"ERROR")="ERROR",0,VLOOKUP(C15,'Inv final 2021'!$B$11:$E$126,4,FALSE))</f>
        <v>0</v>
      </c>
      <c r="J15" s="82">
        <f t="shared" si="3"/>
        <v>4</v>
      </c>
      <c r="K15" s="82">
        <f t="shared" si="4"/>
        <v>-4</v>
      </c>
      <c r="L15" s="83">
        <f t="shared" si="0"/>
        <v>0</v>
      </c>
      <c r="M15" s="83">
        <f t="shared" si="1"/>
        <v>4</v>
      </c>
      <c r="N15" s="84">
        <f>VLOOKUP(C15,'Costos de producción'!$C$3:$G$48,5,FALSE)</f>
        <v>10000</v>
      </c>
      <c r="O15" s="84">
        <f t="shared" si="5"/>
        <v>0</v>
      </c>
      <c r="P15" s="84">
        <f t="shared" si="5"/>
        <v>40000</v>
      </c>
      <c r="Q15" s="84">
        <f t="shared" si="6"/>
        <v>0</v>
      </c>
      <c r="R15" s="84">
        <f t="shared" si="7"/>
        <v>0</v>
      </c>
      <c r="S15">
        <f t="shared" si="8"/>
        <v>0</v>
      </c>
      <c r="T15" s="82"/>
    </row>
    <row r="16" spans="1:20">
      <c r="B16" s="77" t="s">
        <v>14</v>
      </c>
      <c r="C16" s="77" t="s">
        <v>356</v>
      </c>
      <c r="D16" s="77" t="str">
        <f t="shared" si="2"/>
        <v>EXTRACTO ALBACA</v>
      </c>
      <c r="E16" s="77" t="s">
        <v>121</v>
      </c>
      <c r="F16" s="82">
        <v>60</v>
      </c>
      <c r="G16" s="82">
        <f>IF(IFERROR(VLOOKUP(C16,'Produccion 2021'!$B$2:$P$103,15,FALSE),"ERROR")="ERROR",0,VLOOKUP(C16,'Produccion 2021'!$B$2:$P$103,15,FALSE))</f>
        <v>0</v>
      </c>
      <c r="H16" s="82">
        <f>IF(IFERROR(VLOOKUP(C16,'Inv inicial 2021'!$C$13:$J$112,6,FALSE),"ERROR")="ERROR",0,VLOOKUP(C16,'Inv inicial 2021'!$C$13:$J$112,6,FALSE))</f>
        <v>0</v>
      </c>
      <c r="I16" s="82">
        <f>IF(IFERROR(VLOOKUP(C16,'Inv final 2021'!$B$11:$E$126,4,FALSE),"ERROR")="ERROR",0,VLOOKUP(C16,'Inv final 2021'!$B$11:$E$126,4,FALSE))</f>
        <v>0</v>
      </c>
      <c r="J16" s="82">
        <f t="shared" si="3"/>
        <v>60</v>
      </c>
      <c r="K16" s="82">
        <f t="shared" si="4"/>
        <v>-60</v>
      </c>
      <c r="L16" s="83">
        <f t="shared" si="0"/>
        <v>0</v>
      </c>
      <c r="M16" s="83">
        <f t="shared" si="1"/>
        <v>60</v>
      </c>
      <c r="N16" s="84">
        <f>VLOOKUP(C16,'Costos de producción'!$C$3:$G$48,5,FALSE)</f>
        <v>10000</v>
      </c>
      <c r="O16" s="84">
        <f t="shared" si="5"/>
        <v>0</v>
      </c>
      <c r="P16" s="84">
        <f t="shared" si="5"/>
        <v>600000</v>
      </c>
      <c r="Q16" s="84">
        <f t="shared" si="6"/>
        <v>0</v>
      </c>
      <c r="R16" s="84">
        <f t="shared" si="7"/>
        <v>0</v>
      </c>
      <c r="S16">
        <f t="shared" si="8"/>
        <v>0</v>
      </c>
      <c r="T16" s="82"/>
    </row>
    <row r="17" spans="2:25">
      <c r="B17" s="77" t="s">
        <v>14</v>
      </c>
      <c r="C17" s="77" t="s">
        <v>357</v>
      </c>
      <c r="D17" s="77" t="str">
        <f t="shared" si="2"/>
        <v>EXTRACTO DIABETES X 25 ML</v>
      </c>
      <c r="E17" s="77" t="s">
        <v>55</v>
      </c>
      <c r="F17" s="82">
        <v>233</v>
      </c>
      <c r="G17" s="82">
        <f>IF(IFERROR(VLOOKUP(C17,'Produccion 2021'!$B$2:$P$103,15,FALSE),"ERROR")="ERROR",0,VLOOKUP(C17,'Produccion 2021'!$B$2:$P$103,15,FALSE))</f>
        <v>83</v>
      </c>
      <c r="H17" s="82">
        <f>IF(IFERROR(VLOOKUP(C17,'Inv inicial 2021'!$C$13:$J$112,6,FALSE),"ERROR")="ERROR",0,VLOOKUP(C17,'Inv inicial 2021'!$C$13:$J$112,6,FALSE))</f>
        <v>66</v>
      </c>
      <c r="I17" s="82">
        <f>IF(IFERROR(VLOOKUP(C17,'Inv final 2021'!$B$11:$E$126,4,FALSE),"ERROR")="ERROR",0,VLOOKUP(C17,'Inv final 2021'!$B$11:$E$126,4,FALSE))</f>
        <v>5</v>
      </c>
      <c r="J17" s="82">
        <f t="shared" si="3"/>
        <v>89</v>
      </c>
      <c r="K17" s="82">
        <f t="shared" si="4"/>
        <v>-84</v>
      </c>
      <c r="L17" s="83">
        <f t="shared" si="0"/>
        <v>0</v>
      </c>
      <c r="M17" s="83">
        <f t="shared" si="1"/>
        <v>89</v>
      </c>
      <c r="N17" s="84">
        <f>VLOOKUP(C17,'Costos de producción'!$C$3:$G$48,5,FALSE)</f>
        <v>10000</v>
      </c>
      <c r="O17" s="84">
        <f t="shared" si="5"/>
        <v>0</v>
      </c>
      <c r="P17" s="84">
        <f t="shared" si="5"/>
        <v>890000</v>
      </c>
      <c r="Q17" s="84">
        <f t="shared" si="6"/>
        <v>50000</v>
      </c>
      <c r="R17" s="84">
        <f t="shared" si="7"/>
        <v>0</v>
      </c>
      <c r="S17">
        <f t="shared" si="8"/>
        <v>0</v>
      </c>
      <c r="T17" s="82"/>
    </row>
    <row r="18" spans="2:25">
      <c r="B18" s="77" t="s">
        <v>14</v>
      </c>
      <c r="C18" s="77" t="s">
        <v>358</v>
      </c>
      <c r="D18" s="77" t="str">
        <f t="shared" si="2"/>
        <v>EXTRACTO HIPERTENSION X 25 ML</v>
      </c>
      <c r="E18" s="77" t="s">
        <v>56</v>
      </c>
      <c r="F18" s="82">
        <v>212</v>
      </c>
      <c r="G18" s="82">
        <f>IF(IFERROR(VLOOKUP(C18,'Produccion 2021'!$B$2:$P$103,15,FALSE),"ERROR")="ERROR",0,VLOOKUP(C18,'Produccion 2021'!$B$2:$P$103,15,FALSE))</f>
        <v>300</v>
      </c>
      <c r="H18" s="82">
        <f>IF(IFERROR(VLOOKUP(C18,'Inv inicial 2021'!$C$13:$J$112,6,FALSE),"ERROR")="ERROR",0,VLOOKUP(C18,'Inv inicial 2021'!$C$13:$J$112,6,FALSE))</f>
        <v>113</v>
      </c>
      <c r="I18" s="82">
        <f>IF(IFERROR(VLOOKUP(C18,'Inv final 2021'!$B$11:$E$126,4,FALSE),"ERROR")="ERROR",0,VLOOKUP(C18,'Inv final 2021'!$B$11:$E$126,4,FALSE))</f>
        <v>0</v>
      </c>
      <c r="J18" s="82">
        <f t="shared" si="3"/>
        <v>-201</v>
      </c>
      <c r="K18" s="82">
        <f t="shared" si="4"/>
        <v>201</v>
      </c>
      <c r="L18" s="83">
        <f t="shared" si="0"/>
        <v>201</v>
      </c>
      <c r="M18" s="83">
        <f t="shared" si="1"/>
        <v>0</v>
      </c>
      <c r="N18" s="84">
        <f>VLOOKUP(C18,'Costos de producción'!$C$3:$G$48,5,FALSE)</f>
        <v>10000</v>
      </c>
      <c r="O18" s="84">
        <f t="shared" si="5"/>
        <v>2010000</v>
      </c>
      <c r="P18" s="84">
        <f t="shared" si="5"/>
        <v>0</v>
      </c>
      <c r="Q18" s="84">
        <f t="shared" si="6"/>
        <v>0</v>
      </c>
      <c r="R18" s="84">
        <f t="shared" si="7"/>
        <v>2010000</v>
      </c>
      <c r="S18">
        <f t="shared" si="8"/>
        <v>1</v>
      </c>
      <c r="T18" s="82"/>
    </row>
    <row r="19" spans="2:25">
      <c r="B19" s="77" t="s">
        <v>14</v>
      </c>
      <c r="C19" s="77" t="s">
        <v>359</v>
      </c>
      <c r="D19" s="77" t="str">
        <f t="shared" si="2"/>
        <v>EXTRACTO CANNABIS X 25ML</v>
      </c>
      <c r="E19" s="77" t="s">
        <v>27</v>
      </c>
      <c r="F19" s="82">
        <v>2386</v>
      </c>
      <c r="G19" s="82">
        <f>IF(IFERROR(VLOOKUP(C19,'Produccion 2021'!$B$2:$P$103,15,FALSE),"ERROR")="ERROR",0,VLOOKUP(C19,'Produccion 2021'!$B$2:$P$103,15,FALSE))</f>
        <v>1182</v>
      </c>
      <c r="H19" s="82">
        <f>IF(IFERROR(VLOOKUP(C19,'Inv inicial 2021'!$C$13:$J$112,6,FALSE),"ERROR")="ERROR",0,VLOOKUP(C19,'Inv inicial 2021'!$C$13:$J$112,6,FALSE))</f>
        <v>55</v>
      </c>
      <c r="I19" s="82">
        <f>IF(IFERROR(VLOOKUP(C19,'Inv final 2021'!$B$11:$E$126,4,FALSE),"ERROR")="ERROR",0,VLOOKUP(C19,'Inv final 2021'!$B$11:$E$126,4,FALSE))</f>
        <v>16</v>
      </c>
      <c r="J19" s="82">
        <f t="shared" si="3"/>
        <v>1165</v>
      </c>
      <c r="K19" s="82">
        <f t="shared" si="4"/>
        <v>-1149</v>
      </c>
      <c r="L19" s="83">
        <f t="shared" si="0"/>
        <v>0</v>
      </c>
      <c r="M19" s="83">
        <f t="shared" si="1"/>
        <v>1165</v>
      </c>
      <c r="N19" s="84">
        <f>VLOOKUP(C19,'Costos de producción'!$C$3:$G$48,5,FALSE)</f>
        <v>10000</v>
      </c>
      <c r="O19" s="84">
        <f t="shared" si="5"/>
        <v>0</v>
      </c>
      <c r="P19" s="84">
        <f t="shared" si="5"/>
        <v>11650000</v>
      </c>
      <c r="Q19" s="84">
        <f t="shared" si="6"/>
        <v>160000</v>
      </c>
      <c r="R19" s="84">
        <f t="shared" si="7"/>
        <v>0</v>
      </c>
      <c r="S19">
        <f t="shared" si="8"/>
        <v>1</v>
      </c>
      <c r="T19" s="82"/>
      <c r="Y19" s="77" t="s">
        <v>417</v>
      </c>
    </row>
    <row r="20" spans="2:25">
      <c r="B20" s="77" t="s">
        <v>14</v>
      </c>
      <c r="C20" s="77" t="s">
        <v>360</v>
      </c>
      <c r="D20" s="77" t="str">
        <f t="shared" si="2"/>
        <v>EXTRACTO DEPURATIVO X 25 ML</v>
      </c>
      <c r="E20" s="77" t="s">
        <v>54</v>
      </c>
      <c r="F20" s="82">
        <v>231</v>
      </c>
      <c r="G20" s="82">
        <f>IF(IFERROR(VLOOKUP(C20,'Produccion 2021'!$B$2:$P$103,15,FALSE),"ERROR")="ERROR",0,VLOOKUP(C20,'Produccion 2021'!$B$2:$P$103,15,FALSE))</f>
        <v>300</v>
      </c>
      <c r="H20" s="82">
        <f>IF(IFERROR(VLOOKUP(C20,'Inv inicial 2021'!$C$13:$J$112,6,FALSE),"ERROR")="ERROR",0,VLOOKUP(C20,'Inv inicial 2021'!$C$13:$J$112,6,FALSE))</f>
        <v>59</v>
      </c>
      <c r="I20" s="82">
        <f>IF(IFERROR(VLOOKUP(C20,'Inv final 2021'!$B$11:$E$126,4,FALSE),"ERROR")="ERROR",0,VLOOKUP(C20,'Inv final 2021'!$B$11:$E$126,4,FALSE))</f>
        <v>100</v>
      </c>
      <c r="J20" s="82">
        <f t="shared" si="3"/>
        <v>-28</v>
      </c>
      <c r="K20" s="82">
        <f t="shared" si="4"/>
        <v>128</v>
      </c>
      <c r="L20" s="83">
        <f t="shared" si="0"/>
        <v>28</v>
      </c>
      <c r="M20" s="83">
        <f t="shared" si="1"/>
        <v>0</v>
      </c>
      <c r="N20" s="84">
        <f>VLOOKUP(C20,'Costos de producción'!$C$3:$G$48,5,FALSE)</f>
        <v>10000</v>
      </c>
      <c r="O20" s="84">
        <f t="shared" si="5"/>
        <v>280000</v>
      </c>
      <c r="P20" s="84">
        <f t="shared" si="5"/>
        <v>0</v>
      </c>
      <c r="Q20" s="84">
        <f t="shared" si="6"/>
        <v>1000000</v>
      </c>
      <c r="R20" s="84">
        <f t="shared" si="7"/>
        <v>1280000</v>
      </c>
      <c r="S20">
        <f t="shared" si="8"/>
        <v>0</v>
      </c>
      <c r="T20" s="82"/>
    </row>
    <row r="21" spans="2:25">
      <c r="B21" s="77" t="s">
        <v>14</v>
      </c>
      <c r="C21" s="77" t="s">
        <v>361</v>
      </c>
      <c r="D21" s="77" t="str">
        <f t="shared" si="2"/>
        <v>EXTRACTO ANSIEDAD X 25 ML</v>
      </c>
      <c r="E21" s="77" t="s">
        <v>53</v>
      </c>
      <c r="F21" s="82">
        <v>25</v>
      </c>
      <c r="G21" s="82">
        <f>IF(IFERROR(VLOOKUP(C21,'Produccion 2021'!$B$2:$P$103,15,FALSE),"ERROR")="ERROR",0,VLOOKUP(C21,'Produccion 2021'!$B$2:$P$103,15,FALSE))</f>
        <v>0</v>
      </c>
      <c r="H21" s="82">
        <f>IF(IFERROR(VLOOKUP(C21,'Inv inicial 2021'!$C$13:$J$112,6,FALSE),"ERROR")="ERROR",0,VLOOKUP(C21,'Inv inicial 2021'!$C$13:$J$112,6,FALSE))</f>
        <v>13</v>
      </c>
      <c r="I21" s="82">
        <f>IF(IFERROR(VLOOKUP(C21,'Inv final 2021'!$B$11:$E$126,4,FALSE),"ERROR")="ERROR",0,VLOOKUP(C21,'Inv final 2021'!$B$11:$E$126,4,FALSE))</f>
        <v>0</v>
      </c>
      <c r="J21" s="82">
        <f t="shared" si="3"/>
        <v>12</v>
      </c>
      <c r="K21" s="82">
        <f t="shared" si="4"/>
        <v>-12</v>
      </c>
      <c r="L21" s="83">
        <f t="shared" si="0"/>
        <v>0</v>
      </c>
      <c r="M21" s="83">
        <f t="shared" si="1"/>
        <v>12</v>
      </c>
      <c r="N21" s="84">
        <f>VLOOKUP(C21,'Costos de producción'!$C$3:$G$48,5,FALSE)</f>
        <v>10000</v>
      </c>
      <c r="O21" s="84">
        <f t="shared" si="5"/>
        <v>0</v>
      </c>
      <c r="P21" s="84">
        <f t="shared" si="5"/>
        <v>120000</v>
      </c>
      <c r="Q21" s="84">
        <f t="shared" si="6"/>
        <v>0</v>
      </c>
      <c r="R21" s="84">
        <f t="shared" si="7"/>
        <v>0</v>
      </c>
      <c r="S21">
        <f t="shared" si="8"/>
        <v>0</v>
      </c>
      <c r="T21" s="82"/>
    </row>
    <row r="22" spans="2:25">
      <c r="B22" s="77" t="s">
        <v>14</v>
      </c>
      <c r="C22" s="77" t="s">
        <v>362</v>
      </c>
      <c r="D22" s="77" t="str">
        <f t="shared" si="2"/>
        <v>EXTRACTO ALEGRIA X 25ML</v>
      </c>
      <c r="E22" s="77" t="s">
        <v>34</v>
      </c>
      <c r="F22" s="82">
        <v>156</v>
      </c>
      <c r="G22" s="82">
        <f>IF(IFERROR(VLOOKUP(C22,'Produccion 2021'!$B$2:$P$103,15,FALSE),"ERROR")="ERROR",0,VLOOKUP(C22,'Produccion 2021'!$B$2:$P$103,15,FALSE))</f>
        <v>0</v>
      </c>
      <c r="H22" s="82">
        <f>IF(IFERROR(VLOOKUP(C22,'Inv inicial 2021'!$C$13:$J$112,6,FALSE),"ERROR")="ERROR",0,VLOOKUP(C22,'Inv inicial 2021'!$C$13:$J$112,6,FALSE))</f>
        <v>0</v>
      </c>
      <c r="I22" s="82">
        <f>IF(IFERROR(VLOOKUP(C22,'Inv final 2021'!$B$11:$E$126,4,FALSE),"ERROR")="ERROR",0,VLOOKUP(C22,'Inv final 2021'!$B$11:$E$126,4,FALSE))</f>
        <v>0</v>
      </c>
      <c r="J22" s="82">
        <f t="shared" si="3"/>
        <v>156</v>
      </c>
      <c r="K22" s="82">
        <f t="shared" si="4"/>
        <v>-156</v>
      </c>
      <c r="L22" s="83">
        <f t="shared" si="0"/>
        <v>0</v>
      </c>
      <c r="M22" s="83">
        <f t="shared" si="1"/>
        <v>156</v>
      </c>
      <c r="N22" s="100">
        <v>10000</v>
      </c>
      <c r="O22" s="84">
        <f t="shared" si="5"/>
        <v>0</v>
      </c>
      <c r="P22" s="84">
        <f t="shared" si="5"/>
        <v>1560000</v>
      </c>
      <c r="Q22" s="84">
        <f t="shared" si="6"/>
        <v>0</v>
      </c>
      <c r="R22" s="84">
        <f t="shared" si="7"/>
        <v>0</v>
      </c>
      <c r="S22">
        <f t="shared" si="8"/>
        <v>1</v>
      </c>
      <c r="T22" s="82"/>
    </row>
    <row r="23" spans="2:25">
      <c r="B23" s="77" t="s">
        <v>14</v>
      </c>
      <c r="C23" s="77" t="s">
        <v>363</v>
      </c>
      <c r="D23" s="77" t="str">
        <f t="shared" si="2"/>
        <v>EXTRACTO EUCALIPTO X 25ML</v>
      </c>
      <c r="E23" s="77" t="s">
        <v>35</v>
      </c>
      <c r="F23" s="82">
        <v>220</v>
      </c>
      <c r="G23" s="82">
        <f>IF(IFERROR(VLOOKUP(C23,'Produccion 2021'!$B$2:$P$103,15,FALSE),"ERROR")="ERROR",0,VLOOKUP(C23,'Produccion 2021'!$B$2:$P$103,15,FALSE))</f>
        <v>0</v>
      </c>
      <c r="H23" s="82">
        <f>IF(IFERROR(VLOOKUP(C23,'Inv inicial 2021'!$C$13:$J$112,6,FALSE),"ERROR")="ERROR",0,VLOOKUP(C23,'Inv inicial 2021'!$C$13:$J$112,6,FALSE))</f>
        <v>0</v>
      </c>
      <c r="I23" s="82">
        <f>IF(IFERROR(VLOOKUP(C23,'Inv final 2021'!$B$11:$E$126,4,FALSE),"ERROR")="ERROR",0,VLOOKUP(C23,'Inv final 2021'!$B$11:$E$126,4,FALSE))</f>
        <v>0</v>
      </c>
      <c r="J23" s="82">
        <f t="shared" si="3"/>
        <v>220</v>
      </c>
      <c r="K23" s="82">
        <f t="shared" si="4"/>
        <v>-220</v>
      </c>
      <c r="L23" s="83">
        <f t="shared" si="0"/>
        <v>0</v>
      </c>
      <c r="M23" s="83">
        <f t="shared" si="1"/>
        <v>220</v>
      </c>
      <c r="N23" s="100">
        <v>10000</v>
      </c>
      <c r="O23" s="84">
        <f t="shared" si="5"/>
        <v>0</v>
      </c>
      <c r="P23" s="84">
        <f t="shared" si="5"/>
        <v>2200000</v>
      </c>
      <c r="Q23" s="84">
        <f t="shared" si="6"/>
        <v>0</v>
      </c>
      <c r="R23" s="84">
        <f t="shared" si="7"/>
        <v>0</v>
      </c>
      <c r="S23">
        <f t="shared" si="8"/>
        <v>1</v>
      </c>
      <c r="T23" s="82"/>
    </row>
    <row r="24" spans="2:25">
      <c r="B24" s="77" t="s">
        <v>14</v>
      </c>
      <c r="C24" s="77" t="s">
        <v>364</v>
      </c>
      <c r="D24" s="77" t="str">
        <f t="shared" si="2"/>
        <v>EXTRACTO LIMONCILLO X 25ML</v>
      </c>
      <c r="E24" s="77" t="s">
        <v>37</v>
      </c>
      <c r="F24" s="82">
        <v>212</v>
      </c>
      <c r="G24" s="82">
        <f>IF(IFERROR(VLOOKUP(C24,'Produccion 2021'!$B$2:$P$103,15,FALSE),"ERROR")="ERROR",0,VLOOKUP(C24,'Produccion 2021'!$B$2:$P$103,15,FALSE))</f>
        <v>0</v>
      </c>
      <c r="H24" s="82">
        <f>IF(IFERROR(VLOOKUP(C24,'Inv inicial 2021'!$C$13:$J$112,6,FALSE),"ERROR")="ERROR",0,VLOOKUP(C24,'Inv inicial 2021'!$C$13:$J$112,6,FALSE))</f>
        <v>0</v>
      </c>
      <c r="I24" s="82">
        <f>IF(IFERROR(VLOOKUP(C24,'Inv final 2021'!$B$11:$E$126,4,FALSE),"ERROR")="ERROR",0,VLOOKUP(C24,'Inv final 2021'!$B$11:$E$126,4,FALSE))</f>
        <v>0</v>
      </c>
      <c r="J24" s="82">
        <f t="shared" si="3"/>
        <v>212</v>
      </c>
      <c r="K24" s="82">
        <f t="shared" si="4"/>
        <v>-212</v>
      </c>
      <c r="L24" s="83">
        <f t="shared" si="0"/>
        <v>0</v>
      </c>
      <c r="M24" s="83">
        <f t="shared" si="1"/>
        <v>212</v>
      </c>
      <c r="N24" s="100">
        <v>10000</v>
      </c>
      <c r="O24" s="84">
        <f t="shared" si="5"/>
        <v>0</v>
      </c>
      <c r="P24" s="84">
        <f t="shared" si="5"/>
        <v>2120000</v>
      </c>
      <c r="Q24" s="84">
        <f t="shared" si="6"/>
        <v>0</v>
      </c>
      <c r="R24" s="84">
        <f t="shared" si="7"/>
        <v>0</v>
      </c>
      <c r="S24">
        <f t="shared" si="8"/>
        <v>1</v>
      </c>
      <c r="T24" s="82"/>
    </row>
    <row r="25" spans="2:25">
      <c r="B25" s="77" t="s">
        <v>14</v>
      </c>
      <c r="C25" s="77" t="s">
        <v>365</v>
      </c>
      <c r="D25" s="77" t="str">
        <f t="shared" si="2"/>
        <v>EXTRACTO ROMERO X 25ML</v>
      </c>
      <c r="E25" s="77" t="s">
        <v>38</v>
      </c>
      <c r="F25" s="82">
        <v>212</v>
      </c>
      <c r="G25" s="82">
        <f>IF(IFERROR(VLOOKUP(C25,'Produccion 2021'!$B$2:$P$103,15,FALSE),"ERROR")="ERROR",0,VLOOKUP(C25,'Produccion 2021'!$B$2:$P$103,15,FALSE))</f>
        <v>0</v>
      </c>
      <c r="H25" s="82">
        <f>IF(IFERROR(VLOOKUP(C25,'Inv inicial 2021'!$C$13:$J$112,6,FALSE),"ERROR")="ERROR",0,VLOOKUP(C25,'Inv inicial 2021'!$C$13:$J$112,6,FALSE))</f>
        <v>0</v>
      </c>
      <c r="I25" s="82">
        <f>IF(IFERROR(VLOOKUP(C25,'Inv final 2021'!$B$11:$E$126,4,FALSE),"ERROR")="ERROR",0,VLOOKUP(C25,'Inv final 2021'!$B$11:$E$126,4,FALSE))</f>
        <v>0</v>
      </c>
      <c r="J25" s="82">
        <f t="shared" si="3"/>
        <v>212</v>
      </c>
      <c r="K25" s="82">
        <f t="shared" si="4"/>
        <v>-212</v>
      </c>
      <c r="L25" s="83">
        <f t="shared" si="0"/>
        <v>0</v>
      </c>
      <c r="M25" s="83">
        <f t="shared" si="1"/>
        <v>212</v>
      </c>
      <c r="N25" s="100">
        <v>10000</v>
      </c>
      <c r="O25" s="84">
        <f t="shared" si="5"/>
        <v>0</v>
      </c>
      <c r="P25" s="84">
        <f t="shared" si="5"/>
        <v>2120000</v>
      </c>
      <c r="Q25" s="84">
        <f t="shared" si="6"/>
        <v>0</v>
      </c>
      <c r="R25" s="84">
        <f t="shared" si="7"/>
        <v>0</v>
      </c>
      <c r="S25">
        <f t="shared" si="8"/>
        <v>1</v>
      </c>
      <c r="T25" s="82"/>
    </row>
    <row r="26" spans="2:25">
      <c r="B26" s="77" t="s">
        <v>14</v>
      </c>
      <c r="C26" s="77" t="s">
        <v>366</v>
      </c>
      <c r="D26" s="77" t="str">
        <f t="shared" si="2"/>
        <v>EXTRACTO RUDA X 25ML</v>
      </c>
      <c r="E26" s="77" t="s">
        <v>36</v>
      </c>
      <c r="F26" s="82">
        <v>215</v>
      </c>
      <c r="G26" s="82">
        <f>IF(IFERROR(VLOOKUP(C26,'Produccion 2021'!$B$2:$P$103,15,FALSE),"ERROR")="ERROR",0,VLOOKUP(C26,'Produccion 2021'!$B$2:$P$103,15,FALSE))</f>
        <v>0</v>
      </c>
      <c r="H26" s="82">
        <f>IF(IFERROR(VLOOKUP(C26,'Inv inicial 2021'!$C$13:$J$112,6,FALSE),"ERROR")="ERROR",0,VLOOKUP(C26,'Inv inicial 2021'!$C$13:$J$112,6,FALSE))</f>
        <v>0</v>
      </c>
      <c r="I26" s="82">
        <f>IF(IFERROR(VLOOKUP(C26,'Inv final 2021'!$B$11:$E$126,4,FALSE),"ERROR")="ERROR",0,VLOOKUP(C26,'Inv final 2021'!$B$11:$E$126,4,FALSE))</f>
        <v>0</v>
      </c>
      <c r="J26" s="82">
        <f t="shared" si="3"/>
        <v>215</v>
      </c>
      <c r="K26" s="82">
        <f t="shared" si="4"/>
        <v>-215</v>
      </c>
      <c r="L26" s="83">
        <f t="shared" si="0"/>
        <v>0</v>
      </c>
      <c r="M26" s="83">
        <f t="shared" si="1"/>
        <v>215</v>
      </c>
      <c r="N26" s="100">
        <v>10000</v>
      </c>
      <c r="O26" s="84">
        <f t="shared" si="5"/>
        <v>0</v>
      </c>
      <c r="P26" s="84">
        <f t="shared" si="5"/>
        <v>2150000</v>
      </c>
      <c r="Q26" s="84">
        <f t="shared" si="6"/>
        <v>0</v>
      </c>
      <c r="R26" s="84">
        <f t="shared" si="7"/>
        <v>0</v>
      </c>
      <c r="S26">
        <f t="shared" si="8"/>
        <v>1</v>
      </c>
      <c r="T26" s="82"/>
    </row>
    <row r="27" spans="2:25">
      <c r="B27" s="77" t="s">
        <v>15</v>
      </c>
      <c r="C27" s="77" t="s">
        <v>367</v>
      </c>
      <c r="D27" s="77" t="str">
        <f t="shared" si="2"/>
        <v>DESINFECTANTE NATURAL X 220 ML</v>
      </c>
      <c r="E27" s="77" t="s">
        <v>61</v>
      </c>
      <c r="F27" s="82">
        <v>774</v>
      </c>
      <c r="G27" s="82">
        <f>IF(IFERROR(VLOOKUP(C27,'Produccion 2021'!$B$2:$P$103,15,FALSE),"ERROR")="ERROR",0,VLOOKUP(C27,'Produccion 2021'!$B$2:$P$103,15,FALSE))</f>
        <v>537</v>
      </c>
      <c r="H27" s="82">
        <f>IF(IFERROR(VLOOKUP(C27,'Inv inicial 2021'!$C$13:$J$112,6,FALSE),"ERROR")="ERROR",0,VLOOKUP(C27,'Inv inicial 2021'!$C$13:$J$112,6,FALSE))</f>
        <v>0</v>
      </c>
      <c r="I27" s="82">
        <f>IF(IFERROR(VLOOKUP(C27,'Inv final 2021'!$B$11:$E$126,4,FALSE),"ERROR")="ERROR",0,VLOOKUP(C27,'Inv final 2021'!$B$11:$E$126,4,FALSE))</f>
        <v>66</v>
      </c>
      <c r="J27" s="82">
        <f t="shared" si="3"/>
        <v>303</v>
      </c>
      <c r="K27" s="82">
        <f t="shared" si="4"/>
        <v>-237</v>
      </c>
      <c r="L27" s="83">
        <f t="shared" si="0"/>
        <v>0</v>
      </c>
      <c r="M27" s="83">
        <f t="shared" si="1"/>
        <v>303</v>
      </c>
      <c r="N27" s="84">
        <f>VLOOKUP(C27,'Costos de producción'!$C$3:$G$48,5,FALSE)</f>
        <v>3500</v>
      </c>
      <c r="O27" s="84">
        <f t="shared" si="5"/>
        <v>0</v>
      </c>
      <c r="P27" s="84">
        <f t="shared" si="5"/>
        <v>1060500</v>
      </c>
      <c r="Q27" s="84">
        <f t="shared" si="6"/>
        <v>231000</v>
      </c>
      <c r="R27" s="84">
        <f t="shared" si="7"/>
        <v>0</v>
      </c>
      <c r="S27">
        <f t="shared" si="8"/>
        <v>1</v>
      </c>
      <c r="T27" s="82"/>
    </row>
    <row r="28" spans="2:25">
      <c r="B28" s="77" t="s">
        <v>15</v>
      </c>
      <c r="C28" s="77" t="s">
        <v>368</v>
      </c>
      <c r="D28" s="77" t="str">
        <f t="shared" si="2"/>
        <v>YU BEKA NASA X 375 ML</v>
      </c>
      <c r="E28" s="77" t="s">
        <v>28</v>
      </c>
      <c r="F28" s="82">
        <v>38952</v>
      </c>
      <c r="G28" s="82">
        <f>IF(IFERROR(VLOOKUP(C28,'Produccion 2021'!$B$2:$P$103,15,FALSE),"ERROR")="ERROR",0,VLOOKUP(C28,'Produccion 2021'!$B$2:$P$103,15,FALSE))</f>
        <v>34196</v>
      </c>
      <c r="H28" s="82">
        <f>IF(IFERROR(VLOOKUP(C28,'Inv inicial 2021'!$C$13:$J$112,6,FALSE),"ERROR")="ERROR",0,VLOOKUP(C28,'Inv inicial 2021'!$C$13:$J$112,6,FALSE))</f>
        <v>7944</v>
      </c>
      <c r="I28" s="82">
        <f>IF(IFERROR(VLOOKUP(C28,'Inv final 2021'!$B$11:$E$126,4,FALSE),"ERROR")="ERROR",0,VLOOKUP(C28,'Inv final 2021'!$B$11:$E$126,4,FALSE))</f>
        <v>5174</v>
      </c>
      <c r="J28" s="82">
        <f t="shared" si="3"/>
        <v>1986</v>
      </c>
      <c r="K28" s="82">
        <f t="shared" si="4"/>
        <v>3188</v>
      </c>
      <c r="L28" s="83">
        <f t="shared" si="0"/>
        <v>0</v>
      </c>
      <c r="M28" s="83">
        <f t="shared" si="1"/>
        <v>1986</v>
      </c>
      <c r="N28" s="84">
        <f>VLOOKUP(C28,'Costos de producción'!$C$3:$G$48,5,FALSE)</f>
        <v>4500</v>
      </c>
      <c r="O28" s="84">
        <f t="shared" si="5"/>
        <v>0</v>
      </c>
      <c r="P28" s="84">
        <f t="shared" si="5"/>
        <v>8937000</v>
      </c>
      <c r="Q28" s="84">
        <f t="shared" si="6"/>
        <v>23283000</v>
      </c>
      <c r="R28" s="84">
        <f t="shared" si="7"/>
        <v>14346000</v>
      </c>
      <c r="S28">
        <f t="shared" si="8"/>
        <v>1</v>
      </c>
      <c r="T28" s="82"/>
    </row>
    <row r="29" spans="2:25">
      <c r="B29" s="77" t="s">
        <v>16</v>
      </c>
      <c r="C29" s="77" t="s">
        <v>369</v>
      </c>
      <c r="D29" s="77" t="str">
        <f t="shared" si="2"/>
        <v>TISANA DIARREA X 1 5 GR</v>
      </c>
      <c r="E29" s="77" t="s">
        <v>66</v>
      </c>
      <c r="F29" s="82">
        <v>14443</v>
      </c>
      <c r="G29" s="82">
        <f>IF(IFERROR(VLOOKUP(C29,'Produccion 2021'!$B$2:$P$103,15,FALSE),"ERROR")="ERROR",0,VLOOKUP(C29,'Produccion 2021'!$B$2:$P$103,15,FALSE))</f>
        <v>14150</v>
      </c>
      <c r="H29" s="82">
        <f>IF(IFERROR(VLOOKUP(C29,'Inv inicial 2021'!$C$13:$J$112,6,FALSE),"ERROR")="ERROR",0,VLOOKUP(C29,'Inv inicial 2021'!$C$13:$J$112,6,FALSE))</f>
        <v>4596</v>
      </c>
      <c r="I29" s="82">
        <f>IF(IFERROR(VLOOKUP(C29,'Inv final 2021'!$B$11:$E$126,4,FALSE),"ERROR")="ERROR",0,VLOOKUP(C29,'Inv final 2021'!$B$11:$E$126,4,FALSE))</f>
        <v>7300</v>
      </c>
      <c r="J29" s="82">
        <f t="shared" si="3"/>
        <v>2997</v>
      </c>
      <c r="K29" s="82">
        <f t="shared" si="4"/>
        <v>4303</v>
      </c>
      <c r="L29" s="83">
        <f t="shared" si="0"/>
        <v>0</v>
      </c>
      <c r="M29" s="83">
        <f t="shared" si="1"/>
        <v>2997</v>
      </c>
      <c r="N29" s="84">
        <f>VLOOKUP(C29,'Costos de producción'!$C$3:$G$48,5,FALSE)</f>
        <v>416.66666666666669</v>
      </c>
      <c r="O29" s="84">
        <f t="shared" si="5"/>
        <v>0</v>
      </c>
      <c r="P29" s="84">
        <f t="shared" si="5"/>
        <v>1248750</v>
      </c>
      <c r="Q29" s="84">
        <f t="shared" si="6"/>
        <v>3041666.666666667</v>
      </c>
      <c r="R29" s="84">
        <f t="shared" si="7"/>
        <v>1792916.6666666667</v>
      </c>
      <c r="S29">
        <f t="shared" si="8"/>
        <v>1</v>
      </c>
      <c r="T29" s="82"/>
    </row>
    <row r="30" spans="2:25">
      <c r="B30" s="77" t="s">
        <v>16</v>
      </c>
      <c r="C30" s="77" t="s">
        <v>370</v>
      </c>
      <c r="D30" s="77" t="str">
        <f t="shared" si="2"/>
        <v>TISANA GRIPA X 1 5 BR</v>
      </c>
      <c r="E30" s="77" t="s">
        <v>68</v>
      </c>
      <c r="F30" s="82">
        <v>17407</v>
      </c>
      <c r="G30" s="82">
        <f>IF(IFERROR(VLOOKUP(C30,'Produccion 2021'!$B$2:$P$103,15,FALSE),"ERROR")="ERROR",0,VLOOKUP(C30,'Produccion 2021'!$B$2:$P$103,15,FALSE))</f>
        <v>18000</v>
      </c>
      <c r="H30" s="82">
        <f>IF(IFERROR(VLOOKUP(C30,'Inv inicial 2021'!$C$13:$J$112,6,FALSE),"ERROR")="ERROR",0,VLOOKUP(C30,'Inv inicial 2021'!$C$13:$J$112,6,FALSE))</f>
        <v>4146</v>
      </c>
      <c r="I30" s="82">
        <f>IF(IFERROR(VLOOKUP(C30,'Inv final 2021'!$B$11:$E$126,4,FALSE),"ERROR")="ERROR",0,VLOOKUP(C30,'Inv final 2021'!$B$11:$E$126,4,FALSE))</f>
        <v>5200</v>
      </c>
      <c r="J30" s="82">
        <f t="shared" si="3"/>
        <v>461</v>
      </c>
      <c r="K30" s="82">
        <f t="shared" si="4"/>
        <v>4739</v>
      </c>
      <c r="L30" s="83">
        <f t="shared" si="0"/>
        <v>0</v>
      </c>
      <c r="M30" s="83">
        <f t="shared" si="1"/>
        <v>461</v>
      </c>
      <c r="N30" s="84">
        <f>VLOOKUP(C30,'Costos de producción'!$C$3:$G$48,5,FALSE)</f>
        <v>333.33333333333331</v>
      </c>
      <c r="O30" s="84">
        <f t="shared" si="5"/>
        <v>0</v>
      </c>
      <c r="P30" s="84">
        <f t="shared" si="5"/>
        <v>153666.66666666666</v>
      </c>
      <c r="Q30" s="84">
        <f t="shared" si="6"/>
        <v>1733333.3333333333</v>
      </c>
      <c r="R30" s="84">
        <f t="shared" si="7"/>
        <v>1579666.6666666665</v>
      </c>
      <c r="S30">
        <f t="shared" si="8"/>
        <v>1</v>
      </c>
      <c r="T30" s="82"/>
    </row>
    <row r="31" spans="2:25">
      <c r="B31" s="77" t="s">
        <v>16</v>
      </c>
      <c r="C31" s="77" t="s">
        <v>371</v>
      </c>
      <c r="D31" s="77" t="str">
        <f t="shared" si="2"/>
        <v>TISANA FIEBRE X 1 5 GR</v>
      </c>
      <c r="E31" s="77" t="s">
        <v>69</v>
      </c>
      <c r="F31" s="82">
        <v>13360</v>
      </c>
      <c r="G31" s="82">
        <f>IF(IFERROR(VLOOKUP(C31,'Produccion 2021'!$B$2:$P$103,15,FALSE),"ERROR")="ERROR",0,VLOOKUP(C31,'Produccion 2021'!$B$2:$P$103,15,FALSE))</f>
        <v>14350</v>
      </c>
      <c r="H31" s="82">
        <f>IF(IFERROR(VLOOKUP(C31,'Inv inicial 2021'!$C$13:$J$112,6,FALSE),"ERROR")="ERROR",0,VLOOKUP(C31,'Inv inicial 2021'!$C$13:$J$112,6,FALSE))</f>
        <v>6006</v>
      </c>
      <c r="I31" s="82">
        <f>IF(IFERROR(VLOOKUP(C31,'Inv final 2021'!$B$11:$E$126,4,FALSE),"ERROR")="ERROR",0,VLOOKUP(C31,'Inv final 2021'!$B$11:$E$126,4,FALSE))</f>
        <v>6050</v>
      </c>
      <c r="J31" s="82">
        <f t="shared" si="3"/>
        <v>-946</v>
      </c>
      <c r="K31" s="82">
        <f t="shared" si="4"/>
        <v>6996</v>
      </c>
      <c r="L31" s="83">
        <f t="shared" si="0"/>
        <v>946</v>
      </c>
      <c r="M31" s="83">
        <f t="shared" si="1"/>
        <v>0</v>
      </c>
      <c r="N31" s="84">
        <f>VLOOKUP(C31,'Costos de producción'!$C$3:$G$48,5,FALSE)</f>
        <v>283.33333333333331</v>
      </c>
      <c r="O31" s="84">
        <f t="shared" si="5"/>
        <v>268033.33333333331</v>
      </c>
      <c r="P31" s="84">
        <f t="shared" si="5"/>
        <v>0</v>
      </c>
      <c r="Q31" s="84">
        <f t="shared" si="6"/>
        <v>1714166.6666666665</v>
      </c>
      <c r="R31" s="84">
        <f t="shared" si="7"/>
        <v>1982199.9999999998</v>
      </c>
      <c r="S31">
        <f t="shared" si="8"/>
        <v>1</v>
      </c>
      <c r="T31" s="82"/>
    </row>
    <row r="32" spans="2:25">
      <c r="B32" s="77" t="s">
        <v>16</v>
      </c>
      <c r="C32" s="77" t="s">
        <v>372</v>
      </c>
      <c r="D32" s="77" t="str">
        <f t="shared" si="2"/>
        <v>TISANA HIPERTENSION X 1 5 GR</v>
      </c>
      <c r="E32" s="77" t="s">
        <v>73</v>
      </c>
      <c r="F32" s="82">
        <v>2171</v>
      </c>
      <c r="G32" s="82">
        <f>IF(IFERROR(VLOOKUP(C32,'Produccion 2021'!$B$2:$P$103,15,FALSE),"ERROR")="ERROR",0,VLOOKUP(C32,'Produccion 2021'!$B$2:$P$103,15,FALSE))</f>
        <v>2580</v>
      </c>
      <c r="H32" s="82">
        <f>IF(IFERROR(VLOOKUP(C32,'Inv inicial 2021'!$C$13:$J$112,6,FALSE),"ERROR")="ERROR",0,VLOOKUP(C32,'Inv inicial 2021'!$C$13:$J$112,6,FALSE))</f>
        <v>990</v>
      </c>
      <c r="I32" s="82">
        <f>IF(IFERROR(VLOOKUP(C32,'Inv final 2021'!$B$11:$E$126,4,FALSE),"ERROR")="ERROR",0,VLOOKUP(C32,'Inv final 2021'!$B$11:$E$126,4,FALSE))</f>
        <v>1100</v>
      </c>
      <c r="J32" s="82">
        <f t="shared" si="3"/>
        <v>-299</v>
      </c>
      <c r="K32" s="82">
        <f t="shared" si="4"/>
        <v>1399</v>
      </c>
      <c r="L32" s="83">
        <f t="shared" si="0"/>
        <v>299</v>
      </c>
      <c r="M32" s="83">
        <f t="shared" si="1"/>
        <v>0</v>
      </c>
      <c r="N32" s="84">
        <f>VLOOKUP(C32,'Costos de producción'!$C$3:$G$48,5,FALSE)</f>
        <v>450</v>
      </c>
      <c r="O32" s="84">
        <f t="shared" si="5"/>
        <v>134550</v>
      </c>
      <c r="P32" s="84">
        <f t="shared" si="5"/>
        <v>0</v>
      </c>
      <c r="Q32" s="84">
        <f t="shared" si="6"/>
        <v>495000</v>
      </c>
      <c r="R32" s="84">
        <f t="shared" si="7"/>
        <v>629550</v>
      </c>
      <c r="S32">
        <f t="shared" si="8"/>
        <v>1</v>
      </c>
      <c r="T32" s="82"/>
    </row>
    <row r="33" spans="2:32">
      <c r="B33" s="77" t="s">
        <v>16</v>
      </c>
      <c r="C33" s="77" t="s">
        <v>373</v>
      </c>
      <c r="D33" s="77" t="str">
        <f t="shared" si="2"/>
        <v>TISANA APIO X 1,5 GR</v>
      </c>
      <c r="E33" s="77" t="s">
        <v>242</v>
      </c>
      <c r="F33" s="82">
        <v>6729</v>
      </c>
      <c r="G33" s="82">
        <f>IF(IFERROR(VLOOKUP(C33,'Produccion 2021'!$B$2:$P$103,15,FALSE),"ERROR")="ERROR",0,VLOOKUP(C33,'Produccion 2021'!$B$2:$P$103,15,FALSE))</f>
        <v>2300</v>
      </c>
      <c r="H33" s="82">
        <f>IF(IFERROR(VLOOKUP(C33,'Inv inicial 2021'!$C$13:$J$112,6,FALSE),"ERROR")="ERROR",0,VLOOKUP(C33,'Inv inicial 2021'!$C$13:$J$112,6,FALSE))</f>
        <v>4250</v>
      </c>
      <c r="I33" s="82">
        <f>IF(IFERROR(VLOOKUP(C33,'Inv final 2021'!$B$11:$E$126,4,FALSE),"ERROR")="ERROR",0,VLOOKUP(C33,'Inv final 2021'!$B$11:$E$126,4,FALSE))</f>
        <v>2000</v>
      </c>
      <c r="J33" s="82">
        <f t="shared" si="3"/>
        <v>2179</v>
      </c>
      <c r="K33" s="82">
        <f t="shared" si="4"/>
        <v>-179</v>
      </c>
      <c r="L33" s="83">
        <f t="shared" si="0"/>
        <v>0</v>
      </c>
      <c r="M33" s="83">
        <f t="shared" si="1"/>
        <v>2179</v>
      </c>
      <c r="N33" s="84">
        <f>VLOOKUP(C33,'Costos de producción'!$C$3:$G$48,5,FALSE)</f>
        <v>450</v>
      </c>
      <c r="O33" s="84">
        <f t="shared" si="5"/>
        <v>0</v>
      </c>
      <c r="P33" s="84">
        <f t="shared" si="5"/>
        <v>980550</v>
      </c>
      <c r="Q33" s="84">
        <f t="shared" si="6"/>
        <v>900000</v>
      </c>
      <c r="R33" s="84">
        <f t="shared" si="7"/>
        <v>0</v>
      </c>
      <c r="S33">
        <f t="shared" si="8"/>
        <v>1</v>
      </c>
      <c r="T33" s="82"/>
    </row>
    <row r="34" spans="2:32">
      <c r="B34" s="77" t="s">
        <v>16</v>
      </c>
      <c r="C34" s="77" t="s">
        <v>374</v>
      </c>
      <c r="D34" s="77" t="str">
        <f t="shared" si="2"/>
        <v>TISANA LIMONCILLO X 1 5 GR</v>
      </c>
      <c r="E34" s="77" t="s">
        <v>70</v>
      </c>
      <c r="F34" s="82">
        <v>3421</v>
      </c>
      <c r="G34" s="82">
        <f>IF(IFERROR(VLOOKUP(C34,'Produccion 2021'!$B$2:$P$103,15,FALSE),"ERROR")="ERROR",0,VLOOKUP(C34,'Produccion 2021'!$B$2:$P$103,15,FALSE))</f>
        <v>0</v>
      </c>
      <c r="H34" s="82">
        <f>IF(IFERROR(VLOOKUP(C34,'Inv inicial 2021'!$C$13:$J$112,6,FALSE),"ERROR")="ERROR",0,VLOOKUP(C34,'Inv inicial 2021'!$C$13:$J$112,6,FALSE))</f>
        <v>2670</v>
      </c>
      <c r="I34" s="82">
        <f>IF(IFERROR(VLOOKUP(C34,'Inv final 2021'!$B$11:$E$126,4,FALSE),"ERROR")="ERROR",0,VLOOKUP(C34,'Inv final 2021'!$B$11:$E$126,4,FALSE))</f>
        <v>1500</v>
      </c>
      <c r="J34" s="82">
        <f t="shared" si="3"/>
        <v>2251</v>
      </c>
      <c r="K34" s="82">
        <f t="shared" si="4"/>
        <v>-751</v>
      </c>
      <c r="L34" s="83">
        <f t="shared" si="0"/>
        <v>0</v>
      </c>
      <c r="M34" s="83">
        <f t="shared" si="1"/>
        <v>2251</v>
      </c>
      <c r="N34" s="84">
        <f>VLOOKUP(C34,'Costos de producción'!$C$3:$G$48,5,FALSE)</f>
        <v>450</v>
      </c>
      <c r="O34" s="84">
        <f t="shared" si="5"/>
        <v>0</v>
      </c>
      <c r="P34" s="84">
        <f t="shared" si="5"/>
        <v>1012950</v>
      </c>
      <c r="Q34" s="84">
        <f t="shared" si="6"/>
        <v>675000</v>
      </c>
      <c r="R34" s="84">
        <f t="shared" si="7"/>
        <v>0</v>
      </c>
      <c r="S34">
        <f t="shared" si="8"/>
        <v>1</v>
      </c>
      <c r="T34" s="82"/>
    </row>
    <row r="35" spans="2:32">
      <c r="B35" s="77" t="s">
        <v>16</v>
      </c>
      <c r="C35" s="77" t="s">
        <v>375</v>
      </c>
      <c r="D35" s="77" t="str">
        <f t="shared" si="2"/>
        <v>TISANA CIDRON X 1 5 GR</v>
      </c>
      <c r="E35" s="77" t="s">
        <v>71</v>
      </c>
      <c r="F35" s="82">
        <v>7486</v>
      </c>
      <c r="G35" s="82">
        <f>IF(IFERROR(VLOOKUP(C35,'Produccion 2021'!$B$2:$P$103,15,FALSE),"ERROR")="ERROR",0,VLOOKUP(C35,'Produccion 2021'!$B$2:$P$103,15,FALSE))</f>
        <v>6700</v>
      </c>
      <c r="H35" s="82">
        <f>IF(IFERROR(VLOOKUP(C35,'Inv inicial 2021'!$C$13:$J$112,6,FALSE),"ERROR")="ERROR",0,VLOOKUP(C35,'Inv inicial 2021'!$C$13:$J$112,6,FALSE))</f>
        <v>2300</v>
      </c>
      <c r="I35" s="82">
        <f>IF(IFERROR(VLOOKUP(C35,'Inv final 2021'!$B$11:$E$126,4,FALSE),"ERROR")="ERROR",0,VLOOKUP(C35,'Inv final 2021'!$B$11:$E$126,4,FALSE))</f>
        <v>3500</v>
      </c>
      <c r="J35" s="82">
        <f t="shared" si="3"/>
        <v>1986</v>
      </c>
      <c r="K35" s="82">
        <f t="shared" si="4"/>
        <v>1514</v>
      </c>
      <c r="L35" s="83">
        <f t="shared" ref="L35:L52" si="9">IF(J35&lt;0,ABS(J35),0)</f>
        <v>0</v>
      </c>
      <c r="M35" s="83">
        <f t="shared" ref="M35:M52" si="10">IF(J35&gt;0,ABS(J35),0)</f>
        <v>1986</v>
      </c>
      <c r="N35" s="84">
        <f>VLOOKUP(C35,'Costos de producción'!$C$3:$G$48,5,FALSE)</f>
        <v>450</v>
      </c>
      <c r="O35" s="84">
        <f t="shared" si="5"/>
        <v>0</v>
      </c>
      <c r="P35" s="84">
        <f t="shared" si="5"/>
        <v>893700</v>
      </c>
      <c r="Q35" s="84">
        <f t="shared" si="6"/>
        <v>1575000</v>
      </c>
      <c r="R35" s="84">
        <f t="shared" si="7"/>
        <v>681300</v>
      </c>
      <c r="S35">
        <f t="shared" si="8"/>
        <v>1</v>
      </c>
      <c r="T35" s="120" t="s">
        <v>496</v>
      </c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</row>
    <row r="36" spans="2:32">
      <c r="B36" s="77" t="s">
        <v>16</v>
      </c>
      <c r="C36" s="77" t="s">
        <v>376</v>
      </c>
      <c r="D36" s="77" t="str">
        <f t="shared" si="2"/>
        <v>TISANA PURGANTE X 1 5 GR</v>
      </c>
      <c r="E36" s="77" t="s">
        <v>65</v>
      </c>
      <c r="F36" s="82">
        <v>10522</v>
      </c>
      <c r="G36" s="82">
        <f>IF(IFERROR(VLOOKUP(C36,'Produccion 2021'!$B$2:$P$103,15,FALSE),"ERROR")="ERROR",0,VLOOKUP(C36,'Produccion 2021'!$B$2:$P$103,15,FALSE))</f>
        <v>11450</v>
      </c>
      <c r="H36" s="82">
        <f>IF(IFERROR(VLOOKUP(C36,'Inv inicial 2021'!$C$13:$J$112,6,FALSE),"ERROR")="ERROR",0,VLOOKUP(C36,'Inv inicial 2021'!$C$13:$J$112,6,FALSE))</f>
        <v>828</v>
      </c>
      <c r="I36" s="82">
        <f>IF(IFERROR(VLOOKUP(C36,'Inv final 2021'!$B$11:$E$126,4,FALSE),"ERROR")="ERROR",0,VLOOKUP(C36,'Inv final 2021'!$B$11:$E$126,4,FALSE))</f>
        <v>1400</v>
      </c>
      <c r="J36" s="82">
        <f t="shared" si="3"/>
        <v>-356</v>
      </c>
      <c r="K36" s="82">
        <f t="shared" si="4"/>
        <v>1756</v>
      </c>
      <c r="L36" s="83">
        <f t="shared" si="9"/>
        <v>356</v>
      </c>
      <c r="M36" s="83">
        <f t="shared" si="10"/>
        <v>0</v>
      </c>
      <c r="N36" s="84">
        <f>VLOOKUP(C36,'Costos de producción'!$C$3:$G$48,5,FALSE)</f>
        <v>258.33333333333331</v>
      </c>
      <c r="O36" s="84">
        <f t="shared" si="5"/>
        <v>91966.666666666657</v>
      </c>
      <c r="P36" s="84">
        <f t="shared" si="5"/>
        <v>0</v>
      </c>
      <c r="Q36" s="84">
        <f t="shared" si="6"/>
        <v>361666.66666666663</v>
      </c>
      <c r="R36" s="84">
        <f t="shared" si="7"/>
        <v>453633.33333333331</v>
      </c>
      <c r="S36">
        <f t="shared" si="8"/>
        <v>1</v>
      </c>
      <c r="T36" s="82"/>
    </row>
    <row r="37" spans="2:32">
      <c r="B37" s="77" t="s">
        <v>16</v>
      </c>
      <c r="C37" s="77" t="s">
        <v>377</v>
      </c>
      <c r="D37" s="77" t="str">
        <f t="shared" si="2"/>
        <v>TISANAS COLICOS MESTRUALES X 1 5 GR</v>
      </c>
      <c r="E37" s="77" t="s">
        <v>62</v>
      </c>
      <c r="F37" s="82">
        <v>13334</v>
      </c>
      <c r="G37" s="82">
        <f>IF(IFERROR(VLOOKUP(C37,'Produccion 2021'!$B$2:$P$103,15,FALSE),"ERROR")="ERROR",0,VLOOKUP(C37,'Produccion 2021'!$B$2:$P$103,15,FALSE))</f>
        <v>7000</v>
      </c>
      <c r="H37" s="82">
        <f>IF(IFERROR(VLOOKUP(C37,'Inv inicial 2021'!$C$13:$J$112,6,FALSE),"ERROR")="ERROR",0,VLOOKUP(C37,'Inv inicial 2021'!$C$13:$J$112,6,FALSE))</f>
        <v>5670</v>
      </c>
      <c r="I37" s="82">
        <f>IF(IFERROR(VLOOKUP(C37,'Inv final 2021'!$B$11:$E$126,4,FALSE),"ERROR")="ERROR",0,VLOOKUP(C37,'Inv final 2021'!$B$11:$E$126,4,FALSE))</f>
        <v>650</v>
      </c>
      <c r="J37" s="82">
        <f t="shared" si="3"/>
        <v>1314</v>
      </c>
      <c r="K37" s="82">
        <f t="shared" si="4"/>
        <v>-664</v>
      </c>
      <c r="L37" s="83">
        <f t="shared" si="9"/>
        <v>0</v>
      </c>
      <c r="M37" s="83">
        <f t="shared" si="10"/>
        <v>1314</v>
      </c>
      <c r="N37" s="84">
        <f>VLOOKUP(C37,'Costos de producción'!$C$3:$G$48,5,FALSE)</f>
        <v>450</v>
      </c>
      <c r="O37" s="84">
        <f t="shared" si="5"/>
        <v>0</v>
      </c>
      <c r="P37" s="84">
        <f t="shared" si="5"/>
        <v>591300</v>
      </c>
      <c r="Q37" s="84">
        <f t="shared" si="6"/>
        <v>292500</v>
      </c>
      <c r="R37" s="84">
        <f t="shared" si="7"/>
        <v>0</v>
      </c>
      <c r="S37">
        <f t="shared" si="8"/>
        <v>1</v>
      </c>
      <c r="T37" s="82"/>
    </row>
    <row r="38" spans="2:32">
      <c r="B38" s="77" t="s">
        <v>16</v>
      </c>
      <c r="C38" s="77" t="s">
        <v>378</v>
      </c>
      <c r="D38" s="77" t="str">
        <f t="shared" si="2"/>
        <v>TISANA COCA X 1 5 GR</v>
      </c>
      <c r="E38" s="77" t="s">
        <v>63</v>
      </c>
      <c r="F38" s="82">
        <v>5364</v>
      </c>
      <c r="G38" s="82">
        <f>IF(IFERROR(VLOOKUP(C38,'Produccion 2021'!$B$2:$P$103,15,FALSE),"ERROR")="ERROR",0,VLOOKUP(C38,'Produccion 2021'!$B$2:$P$103,15,FALSE))</f>
        <v>2000</v>
      </c>
      <c r="H38" s="82">
        <f>IF(IFERROR(VLOOKUP(C38,'Inv inicial 2021'!$C$13:$J$112,6,FALSE),"ERROR")="ERROR",0,VLOOKUP(C38,'Inv inicial 2021'!$C$13:$J$112,6,FALSE))</f>
        <v>740</v>
      </c>
      <c r="I38" s="82">
        <f>IF(IFERROR(VLOOKUP(C38,'Inv final 2021'!$B$11:$E$126,4,FALSE),"ERROR")="ERROR",0,VLOOKUP(C38,'Inv final 2021'!$B$11:$E$126,4,FALSE))</f>
        <v>600</v>
      </c>
      <c r="J38" s="82">
        <f t="shared" si="3"/>
        <v>3224</v>
      </c>
      <c r="K38" s="82">
        <f t="shared" si="4"/>
        <v>-2624</v>
      </c>
      <c r="L38" s="83">
        <f t="shared" si="9"/>
        <v>0</v>
      </c>
      <c r="M38" s="83">
        <f t="shared" si="10"/>
        <v>3224</v>
      </c>
      <c r="N38" s="84">
        <f>VLOOKUP(C38,'Costos de producción'!$C$3:$G$48,5,FALSE)</f>
        <v>450</v>
      </c>
      <c r="O38" s="84">
        <f t="shared" si="5"/>
        <v>0</v>
      </c>
      <c r="P38" s="84">
        <f t="shared" si="5"/>
        <v>1450800</v>
      </c>
      <c r="Q38" s="84">
        <f t="shared" si="6"/>
        <v>270000</v>
      </c>
      <c r="R38" s="84">
        <f t="shared" si="7"/>
        <v>0</v>
      </c>
      <c r="S38">
        <f t="shared" si="8"/>
        <v>1</v>
      </c>
      <c r="T38" s="82"/>
    </row>
    <row r="39" spans="2:32">
      <c r="B39" s="77" t="s">
        <v>16</v>
      </c>
      <c r="C39" s="77" t="s">
        <v>379</v>
      </c>
      <c r="D39" s="77" t="str">
        <f t="shared" si="2"/>
        <v>TISANAS DEPURATIVO X 1 5 GR</v>
      </c>
      <c r="E39" s="77" t="s">
        <v>67</v>
      </c>
      <c r="F39" s="82">
        <v>950</v>
      </c>
      <c r="G39" s="82">
        <f>IF(IFERROR(VLOOKUP(C39,'Produccion 2021'!$B$2:$P$103,15,FALSE),"ERROR")="ERROR",0,VLOOKUP(C39,'Produccion 2021'!$B$2:$P$103,15,FALSE))</f>
        <v>2840</v>
      </c>
      <c r="H39" s="82">
        <f>IF(IFERROR(VLOOKUP(C39,'Inv inicial 2021'!$C$13:$J$112,6,FALSE),"ERROR")="ERROR",0,VLOOKUP(C39,'Inv inicial 2021'!$C$13:$J$112,6,FALSE))</f>
        <v>2984</v>
      </c>
      <c r="I39" s="82">
        <f>IF(IFERROR(VLOOKUP(C39,'Inv final 2021'!$B$11:$E$126,4,FALSE),"ERROR")="ERROR",0,VLOOKUP(C39,'Inv final 2021'!$B$11:$E$126,4,FALSE))</f>
        <v>3650</v>
      </c>
      <c r="J39" s="82">
        <f t="shared" si="3"/>
        <v>-1224</v>
      </c>
      <c r="K39" s="82">
        <f t="shared" si="4"/>
        <v>4874</v>
      </c>
      <c r="L39" s="83">
        <f t="shared" si="9"/>
        <v>1224</v>
      </c>
      <c r="M39" s="83">
        <f t="shared" si="10"/>
        <v>0</v>
      </c>
      <c r="N39" s="84">
        <f>VLOOKUP(C39,'Costos de producción'!$C$3:$G$48,5,FALSE)</f>
        <v>250</v>
      </c>
      <c r="O39" s="84">
        <f t="shared" si="5"/>
        <v>306000</v>
      </c>
      <c r="P39" s="84">
        <f t="shared" si="5"/>
        <v>0</v>
      </c>
      <c r="Q39" s="84">
        <f t="shared" si="6"/>
        <v>912500</v>
      </c>
      <c r="R39" s="84">
        <f t="shared" si="7"/>
        <v>1218500</v>
      </c>
      <c r="S39">
        <f t="shared" si="8"/>
        <v>1</v>
      </c>
      <c r="T39" s="82"/>
    </row>
    <row r="40" spans="2:32">
      <c r="B40" s="77" t="s">
        <v>16</v>
      </c>
      <c r="C40" s="77" t="s">
        <v>380</v>
      </c>
      <c r="D40" s="77" t="str">
        <f t="shared" si="2"/>
        <v>TISANA MANZANILLA X 1,5 GR</v>
      </c>
      <c r="E40" s="77" t="s">
        <v>247</v>
      </c>
      <c r="F40" s="82">
        <v>11684</v>
      </c>
      <c r="G40" s="82">
        <f>IF(IFERROR(VLOOKUP(C40,'Produccion 2021'!$B$2:$P$103,15,FALSE),"ERROR")="ERROR",0,VLOOKUP(C40,'Produccion 2021'!$B$2:$P$103,15,FALSE))</f>
        <v>10550</v>
      </c>
      <c r="H40" s="82">
        <f>IF(IFERROR(VLOOKUP(C40,'Inv inicial 2021'!$C$13:$J$112,6,FALSE),"ERROR")="ERROR",0,VLOOKUP(C40,'Inv inicial 2021'!$C$13:$J$112,6,FALSE))</f>
        <v>2150</v>
      </c>
      <c r="I40" s="82">
        <f>IF(IFERROR(VLOOKUP(C40,'Inv final 2021'!$B$11:$E$126,4,FALSE),"ERROR")="ERROR",0,VLOOKUP(C40,'Inv final 2021'!$B$11:$E$126,4,FALSE))</f>
        <v>1400</v>
      </c>
      <c r="J40" s="82">
        <f t="shared" si="3"/>
        <v>384</v>
      </c>
      <c r="K40" s="82">
        <f t="shared" si="4"/>
        <v>1016</v>
      </c>
      <c r="L40" s="83">
        <f t="shared" si="9"/>
        <v>0</v>
      </c>
      <c r="M40" s="83">
        <f t="shared" si="10"/>
        <v>384</v>
      </c>
      <c r="N40" s="84">
        <f>VLOOKUP(C40,'Costos de producción'!$C$3:$G$48,5,FALSE)</f>
        <v>450</v>
      </c>
      <c r="O40" s="84">
        <f t="shared" si="5"/>
        <v>0</v>
      </c>
      <c r="P40" s="84">
        <f t="shared" si="5"/>
        <v>172800</v>
      </c>
      <c r="Q40" s="84">
        <f t="shared" si="6"/>
        <v>630000</v>
      </c>
      <c r="R40" s="84">
        <f t="shared" si="7"/>
        <v>457200</v>
      </c>
      <c r="S40">
        <f t="shared" si="8"/>
        <v>1</v>
      </c>
      <c r="T40" s="82"/>
    </row>
    <row r="41" spans="2:32">
      <c r="B41" s="77" t="s">
        <v>16</v>
      </c>
      <c r="C41" s="77" t="s">
        <v>381</v>
      </c>
      <c r="D41" s="77" t="str">
        <f t="shared" si="2"/>
        <v>TISANA TORONGIL X 1 5 GR</v>
      </c>
      <c r="E41" s="77" t="s">
        <v>74</v>
      </c>
      <c r="F41" s="82">
        <v>1590</v>
      </c>
      <c r="G41" s="82">
        <f>IF(IFERROR(VLOOKUP(C41,'Produccion 2021'!$B$2:$P$103,15,FALSE),"ERROR")="ERROR",0,VLOOKUP(C41,'Produccion 2021'!$B$2:$P$103,15,FALSE))</f>
        <v>2100</v>
      </c>
      <c r="H41" s="82">
        <f>IF(IFERROR(VLOOKUP(C41,'Inv inicial 2021'!$C$13:$J$112,6,FALSE),"ERROR")="ERROR",0,VLOOKUP(C41,'Inv inicial 2021'!$C$13:$J$112,6,FALSE))</f>
        <v>0</v>
      </c>
      <c r="I41" s="82">
        <f>IF(IFERROR(VLOOKUP(C41,'Inv final 2021'!$B$11:$E$126,4,FALSE),"ERROR")="ERROR",0,VLOOKUP(C41,'Inv final 2021'!$B$11:$E$126,4,FALSE))</f>
        <v>0</v>
      </c>
      <c r="J41" s="82">
        <f t="shared" si="3"/>
        <v>-510</v>
      </c>
      <c r="K41" s="82">
        <f t="shared" si="4"/>
        <v>510</v>
      </c>
      <c r="L41" s="83">
        <f t="shared" si="9"/>
        <v>510</v>
      </c>
      <c r="M41" s="83">
        <f t="shared" si="10"/>
        <v>0</v>
      </c>
      <c r="N41" s="84">
        <f>VLOOKUP(C41,'Costos de producción'!$C$3:$G$48,5,FALSE)</f>
        <v>450</v>
      </c>
      <c r="O41" s="84">
        <f t="shared" si="5"/>
        <v>229500</v>
      </c>
      <c r="P41" s="84">
        <f t="shared" si="5"/>
        <v>0</v>
      </c>
      <c r="Q41" s="84">
        <f t="shared" si="6"/>
        <v>0</v>
      </c>
      <c r="R41" s="84">
        <f t="shared" si="7"/>
        <v>229500</v>
      </c>
      <c r="S41">
        <f t="shared" si="8"/>
        <v>1</v>
      </c>
      <c r="T41" s="82"/>
    </row>
    <row r="42" spans="2:32">
      <c r="B42" s="77" t="s">
        <v>12</v>
      </c>
      <c r="C42" s="77" t="s">
        <v>382</v>
      </c>
      <c r="D42" s="77" t="str">
        <f t="shared" si="2"/>
        <v>CREMA DE HONGO 7 L 60 GR</v>
      </c>
      <c r="E42" s="77" t="s">
        <v>23</v>
      </c>
      <c r="F42" s="82">
        <v>2613</v>
      </c>
      <c r="G42" s="82">
        <f>IF(IFERROR(VLOOKUP(C42,'Produccion 2021'!$B$2:$P$103,15,FALSE),"ERROR")="ERROR",0,VLOOKUP(C42,'Produccion 2021'!$B$2:$P$103,15,FALSE))</f>
        <v>2549</v>
      </c>
      <c r="H42" s="82">
        <f>IF(IFERROR(VLOOKUP(C42,'Inv inicial 2021'!$C$13:$J$112,6,FALSE),"ERROR")="ERROR",0,VLOOKUP(C42,'Inv inicial 2021'!$C$13:$J$112,6,FALSE))</f>
        <v>390</v>
      </c>
      <c r="I42" s="82">
        <f>IF(IFERROR(VLOOKUP(C42,'Inv final 2021'!$B$11:$E$126,4,FALSE),"ERROR")="ERROR",0,VLOOKUP(C42,'Inv final 2021'!$B$11:$E$126,4,FALSE))</f>
        <v>1087</v>
      </c>
      <c r="J42" s="82">
        <f t="shared" si="3"/>
        <v>761</v>
      </c>
      <c r="K42" s="82">
        <f t="shared" si="4"/>
        <v>326</v>
      </c>
      <c r="L42" s="83">
        <f t="shared" si="9"/>
        <v>0</v>
      </c>
      <c r="M42" s="83">
        <f t="shared" si="10"/>
        <v>761</v>
      </c>
      <c r="N42" s="84">
        <f>VLOOKUP(C42,'Costos de producción'!$C$3:$G$48,5,FALSE)</f>
        <v>4000</v>
      </c>
      <c r="O42" s="84">
        <f t="shared" si="5"/>
        <v>0</v>
      </c>
      <c r="P42" s="84">
        <f t="shared" si="5"/>
        <v>3044000</v>
      </c>
      <c r="Q42" s="84">
        <f t="shared" si="6"/>
        <v>4348000</v>
      </c>
      <c r="R42" s="84">
        <f t="shared" si="7"/>
        <v>1304000</v>
      </c>
      <c r="S42">
        <f t="shared" si="8"/>
        <v>1</v>
      </c>
      <c r="T42" s="82"/>
    </row>
    <row r="43" spans="2:32">
      <c r="B43" s="77" t="s">
        <v>12</v>
      </c>
      <c r="C43" s="77" t="s">
        <v>353</v>
      </c>
      <c r="D43" s="77" t="str">
        <f t="shared" si="2"/>
        <v>ANALGESICA X 60 GR</v>
      </c>
      <c r="E43" s="77" t="s">
        <v>22</v>
      </c>
      <c r="F43" s="82">
        <v>11425</v>
      </c>
      <c r="G43" s="82">
        <f>IF(IFERROR(VLOOKUP(C43,'Produccion 2021'!$B$2:$P$103,15,FALSE),"ERROR")="ERROR",0,VLOOKUP(C43,'Produccion 2021'!$B$2:$P$103,15,FALSE))</f>
        <v>8695</v>
      </c>
      <c r="H43" s="82">
        <f>IF(IFERROR(VLOOKUP(C43,'Inv inicial 2021'!$C$13:$J$112,6,FALSE),"ERROR")="ERROR",0,VLOOKUP(C43,'Inv inicial 2021'!$C$13:$J$112,6,FALSE))</f>
        <v>3458</v>
      </c>
      <c r="I43" s="82">
        <f>IF(IFERROR(VLOOKUP(C43,'Inv final 2021'!$B$11:$E$126,4,FALSE),"ERROR")="ERROR",0,VLOOKUP(C43,'Inv final 2021'!$B$11:$E$126,4,FALSE))</f>
        <v>2545</v>
      </c>
      <c r="J43" s="82">
        <f t="shared" si="3"/>
        <v>1817</v>
      </c>
      <c r="K43" s="82">
        <f t="shared" si="4"/>
        <v>728</v>
      </c>
      <c r="L43" s="83">
        <f t="shared" si="9"/>
        <v>0</v>
      </c>
      <c r="M43" s="83">
        <f t="shared" si="10"/>
        <v>1817</v>
      </c>
      <c r="N43" s="84">
        <f>VLOOKUP(C43,'Costos de producción'!$C$3:$G$48,5,FALSE)</f>
        <v>5000</v>
      </c>
      <c r="O43" s="84">
        <f t="shared" si="5"/>
        <v>0</v>
      </c>
      <c r="P43" s="84">
        <f t="shared" si="5"/>
        <v>9085000</v>
      </c>
      <c r="Q43" s="84">
        <f t="shared" si="6"/>
        <v>12725000</v>
      </c>
      <c r="R43" s="84">
        <f t="shared" si="7"/>
        <v>3640000</v>
      </c>
      <c r="S43">
        <f t="shared" si="8"/>
        <v>1</v>
      </c>
      <c r="T43" s="82"/>
    </row>
    <row r="44" spans="2:32">
      <c r="B44" s="77" t="s">
        <v>12</v>
      </c>
      <c r="C44" s="77" t="s">
        <v>383</v>
      </c>
      <c r="D44" s="77" t="str">
        <f t="shared" si="2"/>
        <v>CALENDULA X 60 GR</v>
      </c>
      <c r="E44" s="77" t="s">
        <v>48</v>
      </c>
      <c r="F44" s="82">
        <v>4394</v>
      </c>
      <c r="G44" s="82">
        <f>IF(IFERROR(VLOOKUP(C44,'Produccion 2021'!$B$2:$P$103,15,FALSE),"ERROR")="ERROR",0,VLOOKUP(C44,'Produccion 2021'!$B$2:$P$103,15,FALSE))</f>
        <v>735</v>
      </c>
      <c r="H44" s="82">
        <f>IF(IFERROR(VLOOKUP(C44,'Inv inicial 2021'!$C$13:$J$112,6,FALSE),"ERROR")="ERROR",0,VLOOKUP(C44,'Inv inicial 2021'!$C$13:$J$112,6,FALSE))</f>
        <v>3853</v>
      </c>
      <c r="I44" s="82">
        <f>IF(IFERROR(VLOOKUP(C44,'Inv final 2021'!$B$11:$E$126,4,FALSE),"ERROR")="ERROR",0,VLOOKUP(C44,'Inv final 2021'!$B$11:$E$126,4,FALSE))</f>
        <v>4035</v>
      </c>
      <c r="J44" s="82">
        <f t="shared" si="3"/>
        <v>3841</v>
      </c>
      <c r="K44" s="82">
        <f t="shared" si="4"/>
        <v>194</v>
      </c>
      <c r="L44" s="83">
        <f t="shared" si="9"/>
        <v>0</v>
      </c>
      <c r="M44" s="83">
        <f t="shared" si="10"/>
        <v>3841</v>
      </c>
      <c r="N44" s="84">
        <f>VLOOKUP(C44,'Costos de producción'!$C$3:$G$48,5,FALSE)</f>
        <v>3500</v>
      </c>
      <c r="O44" s="84">
        <f t="shared" si="5"/>
        <v>0</v>
      </c>
      <c r="P44" s="84">
        <f t="shared" si="5"/>
        <v>13443500</v>
      </c>
      <c r="Q44" s="84">
        <f t="shared" si="6"/>
        <v>14122500</v>
      </c>
      <c r="R44" s="84">
        <f t="shared" si="7"/>
        <v>679000</v>
      </c>
      <c r="S44">
        <f t="shared" si="8"/>
        <v>1</v>
      </c>
      <c r="T44" s="82"/>
    </row>
    <row r="45" spans="2:32">
      <c r="B45" s="77" t="s">
        <v>12</v>
      </c>
      <c r="C45" s="77" t="s">
        <v>384</v>
      </c>
      <c r="D45" s="77" t="str">
        <f t="shared" si="2"/>
        <v>INFECCION PIEL X 60 GR</v>
      </c>
      <c r="E45" s="77" t="s">
        <v>46</v>
      </c>
      <c r="F45" s="82">
        <v>2483</v>
      </c>
      <c r="G45" s="82">
        <f>IF(IFERROR(VLOOKUP(C45,'Produccion 2021'!$B$2:$P$103,15,FALSE),"ERROR")="ERROR",0,VLOOKUP(C45,'Produccion 2021'!$B$2:$P$103,15,FALSE))</f>
        <v>2500</v>
      </c>
      <c r="H45" s="82">
        <f>IF(IFERROR(VLOOKUP(C45,'Inv inicial 2021'!$C$13:$J$112,6,FALSE),"ERROR")="ERROR",0,VLOOKUP(C45,'Inv inicial 2021'!$C$13:$J$112,6,FALSE))</f>
        <v>781</v>
      </c>
      <c r="I45" s="82">
        <f>IF(IFERROR(VLOOKUP(C45,'Inv final 2021'!$B$11:$E$126,4,FALSE),"ERROR")="ERROR",0,VLOOKUP(C45,'Inv final 2021'!$B$11:$E$126,4,FALSE))</f>
        <v>1634</v>
      </c>
      <c r="J45" s="82">
        <f t="shared" si="3"/>
        <v>836</v>
      </c>
      <c r="K45" s="82">
        <f t="shared" si="4"/>
        <v>798</v>
      </c>
      <c r="L45" s="83">
        <f t="shared" si="9"/>
        <v>0</v>
      </c>
      <c r="M45" s="83">
        <f t="shared" si="10"/>
        <v>836</v>
      </c>
      <c r="N45" s="84">
        <f>VLOOKUP(C45,'Costos de producción'!$C$3:$G$48,5,FALSE)</f>
        <v>4000</v>
      </c>
      <c r="O45" s="84">
        <f t="shared" si="5"/>
        <v>0</v>
      </c>
      <c r="P45" s="84">
        <f t="shared" si="5"/>
        <v>3344000</v>
      </c>
      <c r="Q45" s="84">
        <f t="shared" si="6"/>
        <v>6536000</v>
      </c>
      <c r="R45" s="84">
        <f t="shared" si="7"/>
        <v>3192000</v>
      </c>
      <c r="S45">
        <f t="shared" si="8"/>
        <v>1</v>
      </c>
      <c r="T45" s="82"/>
    </row>
    <row r="46" spans="2:32">
      <c r="B46" s="77" t="s">
        <v>12</v>
      </c>
      <c r="C46" s="77" t="s">
        <v>385</v>
      </c>
      <c r="D46" s="77" t="str">
        <f t="shared" si="2"/>
        <v>VAPORUB</v>
      </c>
      <c r="E46" s="77" t="s">
        <v>49</v>
      </c>
      <c r="F46" s="82">
        <v>1380</v>
      </c>
      <c r="G46" s="82">
        <f>IF(IFERROR(VLOOKUP(C46,'Produccion 2021'!$B$2:$P$103,15,FALSE),"ERROR")="ERROR",0,VLOOKUP(C46,'Produccion 2021'!$B$2:$P$103,15,FALSE))</f>
        <v>2277</v>
      </c>
      <c r="H46" s="82">
        <f>IF(IFERROR(VLOOKUP(C46,'Inv inicial 2021'!$C$13:$J$112,6,FALSE),"ERROR")="ERROR",0,VLOOKUP(C46,'Inv inicial 2021'!$C$13:$J$112,6,FALSE))</f>
        <v>0</v>
      </c>
      <c r="I46" s="82">
        <f>IF(IFERROR(VLOOKUP(C46,'Inv final 2021'!$B$11:$E$126,4,FALSE),"ERROR")="ERROR",0,VLOOKUP(C46,'Inv final 2021'!$B$11:$E$126,4,FALSE))</f>
        <v>1248</v>
      </c>
      <c r="J46" s="82">
        <f t="shared" si="3"/>
        <v>351</v>
      </c>
      <c r="K46" s="82">
        <f t="shared" si="4"/>
        <v>897</v>
      </c>
      <c r="L46" s="83">
        <f t="shared" si="9"/>
        <v>0</v>
      </c>
      <c r="M46" s="83">
        <f t="shared" si="10"/>
        <v>351</v>
      </c>
      <c r="N46" s="84">
        <f>VLOOKUP(C46,'Costos de producción'!$C$3:$G$48,5,FALSE)</f>
        <v>4500</v>
      </c>
      <c r="O46" s="84">
        <f t="shared" si="5"/>
        <v>0</v>
      </c>
      <c r="P46" s="84">
        <f t="shared" si="5"/>
        <v>1579500</v>
      </c>
      <c r="Q46" s="84">
        <f t="shared" si="6"/>
        <v>5616000</v>
      </c>
      <c r="R46" s="84">
        <f t="shared" si="7"/>
        <v>4036500</v>
      </c>
      <c r="S46">
        <f t="shared" si="8"/>
        <v>1</v>
      </c>
      <c r="T46" s="82"/>
    </row>
    <row r="47" spans="2:32">
      <c r="B47" s="77" t="s">
        <v>13</v>
      </c>
      <c r="C47" s="77" t="s">
        <v>386</v>
      </c>
      <c r="D47" s="77" t="str">
        <f t="shared" si="2"/>
        <v>ESENCIA DE WEE WALA YU CE</v>
      </c>
      <c r="E47" s="77" t="s">
        <v>25</v>
      </c>
      <c r="F47" s="82">
        <v>873</v>
      </c>
      <c r="G47" s="82">
        <f>IF(IFERROR(VLOOKUP(C47,'Produccion 2021'!$B$2:$P$103,15,FALSE),"ERROR")="ERROR",0,VLOOKUP(C47,'Produccion 2021'!$B$2:$P$103,15,FALSE))</f>
        <v>0</v>
      </c>
      <c r="H47" s="82">
        <f>IF(IFERROR(VLOOKUP(C47,'Inv inicial 2021'!$C$13:$J$112,6,FALSE),"ERROR")="ERROR",0,VLOOKUP(C47,'Inv inicial 2021'!$C$13:$J$112,6,FALSE))</f>
        <v>250</v>
      </c>
      <c r="I47" s="82">
        <f>IF(IFERROR(VLOOKUP(C47,'Inv final 2021'!$B$11:$E$126,4,FALSE),"ERROR")="ERROR",0,VLOOKUP(C47,'Inv final 2021'!$B$11:$E$126,4,FALSE))</f>
        <v>499</v>
      </c>
      <c r="J47" s="82">
        <f t="shared" si="3"/>
        <v>1122</v>
      </c>
      <c r="K47" s="82">
        <f t="shared" si="4"/>
        <v>-623</v>
      </c>
      <c r="L47" s="83">
        <f t="shared" si="9"/>
        <v>0</v>
      </c>
      <c r="M47" s="83">
        <f t="shared" si="10"/>
        <v>1122</v>
      </c>
      <c r="N47" s="84">
        <f>VLOOKUP(C47,'Costos de producción'!$C$3:$G$48,5,FALSE)</f>
        <v>15000</v>
      </c>
      <c r="O47" s="84">
        <f t="shared" si="5"/>
        <v>0</v>
      </c>
      <c r="P47" s="84">
        <f t="shared" si="5"/>
        <v>16830000</v>
      </c>
      <c r="Q47" s="84">
        <f t="shared" si="6"/>
        <v>7485000</v>
      </c>
      <c r="R47" s="84">
        <f t="shared" si="7"/>
        <v>0</v>
      </c>
      <c r="S47">
        <f t="shared" si="8"/>
        <v>1</v>
      </c>
      <c r="T47" s="82"/>
    </row>
    <row r="48" spans="2:32">
      <c r="B48" s="77" t="s">
        <v>13</v>
      </c>
      <c r="C48" s="77" t="s">
        <v>387</v>
      </c>
      <c r="D48" s="77" t="str">
        <f t="shared" si="2"/>
        <v>ACEITE DE LIMONCILLO</v>
      </c>
      <c r="E48" s="77" t="s">
        <v>51</v>
      </c>
      <c r="F48" s="82">
        <v>44</v>
      </c>
      <c r="G48" s="82">
        <f>IF(IFERROR(VLOOKUP(C48,'Produccion 2021'!$B$2:$P$103,15,FALSE),"ERROR")="ERROR",0,VLOOKUP(C48,'Produccion 2021'!$B$2:$P$103,15,FALSE))</f>
        <v>97</v>
      </c>
      <c r="H48" s="82">
        <f>IF(IFERROR(VLOOKUP(C48,'Inv inicial 2021'!$C$13:$J$112,6,FALSE),"ERROR")="ERROR",0,VLOOKUP(C48,'Inv inicial 2021'!$C$13:$J$112,6,FALSE))</f>
        <v>0</v>
      </c>
      <c r="I48" s="82">
        <f>IF(IFERROR(VLOOKUP(C48,'Inv final 2021'!$B$11:$E$126,4,FALSE),"ERROR")="ERROR",0,VLOOKUP(C48,'Inv final 2021'!$B$11:$E$126,4,FALSE))</f>
        <v>64</v>
      </c>
      <c r="J48" s="82">
        <f t="shared" si="3"/>
        <v>11</v>
      </c>
      <c r="K48" s="82">
        <f t="shared" si="4"/>
        <v>53</v>
      </c>
      <c r="L48" s="83">
        <f t="shared" si="9"/>
        <v>0</v>
      </c>
      <c r="M48" s="83">
        <f t="shared" si="10"/>
        <v>11</v>
      </c>
      <c r="N48" s="84">
        <f>VLOOKUP(C48,'Costos de producción'!$C$3:$G$48,5,FALSE)</f>
        <v>6500</v>
      </c>
      <c r="O48" s="84">
        <f t="shared" si="5"/>
        <v>0</v>
      </c>
      <c r="P48" s="84">
        <f t="shared" si="5"/>
        <v>71500</v>
      </c>
      <c r="Q48" s="84">
        <f t="shared" si="6"/>
        <v>416000</v>
      </c>
      <c r="R48" s="84">
        <f t="shared" si="7"/>
        <v>344500</v>
      </c>
      <c r="S48">
        <f t="shared" si="8"/>
        <v>0</v>
      </c>
      <c r="T48" s="82"/>
    </row>
    <row r="49" spans="2:20">
      <c r="B49" s="77" t="s">
        <v>13</v>
      </c>
      <c r="C49" s="77" t="s">
        <v>388</v>
      </c>
      <c r="D49" s="77" t="str">
        <f t="shared" si="2"/>
        <v>ESENCIA DE EUCALIPTO</v>
      </c>
      <c r="E49" s="77" t="s">
        <v>26</v>
      </c>
      <c r="F49" s="82">
        <v>116</v>
      </c>
      <c r="G49" s="82">
        <f>IF(IFERROR(VLOOKUP(C49,'Produccion 2021'!$B$2:$P$103,15,FALSE),"ERROR")="ERROR",0,VLOOKUP(C49,'Produccion 2021'!$B$2:$P$103,15,FALSE))</f>
        <v>96</v>
      </c>
      <c r="H49" s="82">
        <f>IF(IFERROR(VLOOKUP(C49,'Inv inicial 2021'!$C$13:$J$112,6,FALSE),"ERROR")="ERROR",0,VLOOKUP(C49,'Inv inicial 2021'!$C$13:$J$112,6,FALSE))</f>
        <v>0</v>
      </c>
      <c r="I49" s="82">
        <f>IF(IFERROR(VLOOKUP(C49,'Inv final 2021'!$B$11:$E$126,4,FALSE),"ERROR")="ERROR",0,VLOOKUP(C49,'Inv final 2021'!$B$11:$E$126,4,FALSE))</f>
        <v>8</v>
      </c>
      <c r="J49" s="82">
        <f t="shared" si="3"/>
        <v>28</v>
      </c>
      <c r="K49" s="82">
        <f t="shared" si="4"/>
        <v>-20</v>
      </c>
      <c r="L49" s="83">
        <f t="shared" si="9"/>
        <v>0</v>
      </c>
      <c r="M49" s="83">
        <f t="shared" si="10"/>
        <v>28</v>
      </c>
      <c r="N49" s="84">
        <f>VLOOKUP(C49,'Costos de producción'!$C$3:$G$48,5,FALSE)</f>
        <v>6000</v>
      </c>
      <c r="O49" s="84">
        <f t="shared" si="5"/>
        <v>0</v>
      </c>
      <c r="P49" s="84">
        <f t="shared" si="5"/>
        <v>168000</v>
      </c>
      <c r="Q49" s="84">
        <f t="shared" si="6"/>
        <v>48000</v>
      </c>
      <c r="R49" s="84">
        <f t="shared" si="7"/>
        <v>0</v>
      </c>
      <c r="S49">
        <f t="shared" si="8"/>
        <v>0</v>
      </c>
      <c r="T49" s="82"/>
    </row>
    <row r="50" spans="2:20">
      <c r="B50" s="77" t="s">
        <v>13</v>
      </c>
      <c r="C50" s="77" t="s">
        <v>389</v>
      </c>
      <c r="D50" s="77" t="str">
        <f t="shared" si="2"/>
        <v>ACEITE DE MARIHUANA 100 ML</v>
      </c>
      <c r="E50" s="77" t="s">
        <v>24</v>
      </c>
      <c r="F50" s="82">
        <v>666</v>
      </c>
      <c r="G50" s="82">
        <f>IF(IFERROR(VLOOKUP(C50,'Produccion 2021'!$B$2:$P$103,15,FALSE),"ERROR")="ERROR",0,VLOOKUP(C50,'Produccion 2021'!$B$2:$P$103,15,FALSE))</f>
        <v>0</v>
      </c>
      <c r="H50" s="82">
        <f>IF(IFERROR(VLOOKUP(C50,'Inv inicial 2021'!$C$13:$J$112,6,FALSE),"ERROR")="ERROR",0,VLOOKUP(C50,'Inv inicial 2021'!$C$13:$J$112,6,FALSE))</f>
        <v>1323</v>
      </c>
      <c r="I50" s="82">
        <f>IF(IFERROR(VLOOKUP(C50,'Inv final 2021'!$B$11:$E$126,4,FALSE),"ERROR")="ERROR",0,VLOOKUP(C50,'Inv final 2021'!$B$11:$E$126,4,FALSE))</f>
        <v>670</v>
      </c>
      <c r="J50" s="82">
        <f t="shared" si="3"/>
        <v>13</v>
      </c>
      <c r="K50" s="82">
        <f t="shared" si="4"/>
        <v>657</v>
      </c>
      <c r="L50" s="83">
        <f t="shared" si="9"/>
        <v>0</v>
      </c>
      <c r="M50" s="83">
        <f t="shared" si="10"/>
        <v>13</v>
      </c>
      <c r="N50" s="84">
        <f>VLOOKUP(C50,'Costos de producción'!$C$3:$G$48,5,FALSE)</f>
        <v>5500</v>
      </c>
      <c r="O50" s="84">
        <f t="shared" si="5"/>
        <v>0</v>
      </c>
      <c r="P50" s="84">
        <f t="shared" si="5"/>
        <v>71500</v>
      </c>
      <c r="Q50" s="84">
        <f t="shared" si="6"/>
        <v>3685000</v>
      </c>
      <c r="R50" s="84">
        <f t="shared" si="7"/>
        <v>3613500</v>
      </c>
      <c r="S50">
        <f t="shared" si="8"/>
        <v>0</v>
      </c>
      <c r="T50" s="82"/>
    </row>
    <row r="51" spans="2:20">
      <c r="B51" s="77" t="s">
        <v>13</v>
      </c>
      <c r="C51" s="77" t="s">
        <v>390</v>
      </c>
      <c r="D51" s="77" t="str">
        <f t="shared" si="2"/>
        <v>ACEITE DE CALENDULA X 120 ML</v>
      </c>
      <c r="E51" s="77" t="s">
        <v>50</v>
      </c>
      <c r="F51" s="82">
        <v>1573</v>
      </c>
      <c r="G51" s="82">
        <f>IF(IFERROR(VLOOKUP(C51,'Produccion 2021'!$B$2:$P$103,15,FALSE),"ERROR")="ERROR",0,VLOOKUP(C51,'Produccion 2021'!$B$2:$P$103,15,FALSE))</f>
        <v>1237</v>
      </c>
      <c r="H51" s="82">
        <f>IF(IFERROR(VLOOKUP(C51,'Inv inicial 2021'!$C$13:$J$112,6,FALSE),"ERROR")="ERROR",0,VLOOKUP(C51,'Inv inicial 2021'!$C$13:$J$112,6,FALSE))</f>
        <v>553</v>
      </c>
      <c r="I51" s="82">
        <f>IF(IFERROR(VLOOKUP(C51,'Inv final 2021'!$B$11:$E$126,4,FALSE),"ERROR")="ERROR",0,VLOOKUP(C51,'Inv final 2021'!$B$11:$E$126,4,FALSE))</f>
        <v>499</v>
      </c>
      <c r="J51" s="82">
        <f t="shared" si="3"/>
        <v>282</v>
      </c>
      <c r="K51" s="82">
        <f t="shared" si="4"/>
        <v>217</v>
      </c>
      <c r="L51" s="83">
        <f t="shared" si="9"/>
        <v>0</v>
      </c>
      <c r="M51" s="83">
        <f t="shared" si="10"/>
        <v>282</v>
      </c>
      <c r="N51" s="84">
        <f>VLOOKUP(C51,'Costos de producción'!$C$3:$G$48,5,FALSE)</f>
        <v>5000</v>
      </c>
      <c r="O51" s="84">
        <f t="shared" si="5"/>
        <v>0</v>
      </c>
      <c r="P51" s="84">
        <f t="shared" si="5"/>
        <v>1410000</v>
      </c>
      <c r="Q51" s="84">
        <f t="shared" si="6"/>
        <v>2495000</v>
      </c>
      <c r="R51" s="84">
        <f t="shared" si="7"/>
        <v>1085000</v>
      </c>
      <c r="S51">
        <f t="shared" si="8"/>
        <v>1</v>
      </c>
      <c r="T51" s="82"/>
    </row>
    <row r="52" spans="2:20">
      <c r="B52" s="85" t="s">
        <v>13</v>
      </c>
      <c r="C52" s="85" t="s">
        <v>391</v>
      </c>
      <c r="D52" s="85" t="str">
        <f t="shared" si="2"/>
        <v>ACEITE YU"CE FXIZE 60 ML</v>
      </c>
      <c r="E52" s="85" t="s">
        <v>88</v>
      </c>
      <c r="F52" s="86">
        <v>5</v>
      </c>
      <c r="G52" s="86">
        <f>IF(IFERROR(VLOOKUP(C52,'Produccion 2021'!$B$2:$P$103,15,FALSE),"ERROR")="ERROR",0,VLOOKUP(C52,'Produccion 2021'!$B$2:$P$103,15,FALSE))</f>
        <v>5179</v>
      </c>
      <c r="H52" s="86">
        <f>IF(IFERROR(VLOOKUP(C52,'Inv inicial 2021'!$C$13:$J$112,6,FALSE),"ERROR")="ERROR",0,VLOOKUP(C52,'Inv inicial 2021'!$C$13:$J$112,6,FALSE))</f>
        <v>0</v>
      </c>
      <c r="I52" s="86">
        <f>IF(IFERROR(VLOOKUP(C52,'Inv final 2021'!$B$11:$E$126,4,FALSE),"ERROR")="ERROR",0,VLOOKUP(C52,'Inv final 2021'!$B$11:$E$126,4,FALSE))</f>
        <v>140</v>
      </c>
      <c r="J52" s="86">
        <f t="shared" si="3"/>
        <v>-5034</v>
      </c>
      <c r="K52" s="86">
        <f>H52+G52-F52</f>
        <v>5174</v>
      </c>
      <c r="L52" s="87">
        <f t="shared" si="9"/>
        <v>5034</v>
      </c>
      <c r="M52" s="87">
        <f t="shared" si="10"/>
        <v>0</v>
      </c>
      <c r="N52" s="88">
        <f>VLOOKUP(C52,'Costos de producción'!$C$3:$G$48,5,FALSE)</f>
        <v>5000</v>
      </c>
      <c r="O52" s="88">
        <f>L52*$N52</f>
        <v>25170000</v>
      </c>
      <c r="P52" s="88">
        <f>M52*$N52</f>
        <v>0</v>
      </c>
      <c r="Q52" s="88">
        <f t="shared" si="6"/>
        <v>700000</v>
      </c>
      <c r="R52" s="88">
        <f t="shared" si="7"/>
        <v>25870000</v>
      </c>
      <c r="S52" s="123">
        <f t="shared" si="8"/>
        <v>1</v>
      </c>
      <c r="T52" s="82"/>
    </row>
    <row r="53" spans="2:20">
      <c r="E53" s="89" t="s">
        <v>394</v>
      </c>
      <c r="F53" s="82">
        <f>SUM(F3:F52)</f>
        <v>203489</v>
      </c>
      <c r="G53" s="82">
        <f>SUM(G3:G52)</f>
        <v>172932</v>
      </c>
      <c r="H53" s="82">
        <f>SUM(H3:H52)</f>
        <v>64856</v>
      </c>
      <c r="I53" s="82">
        <f>SUM(I3:I52)</f>
        <v>58225</v>
      </c>
      <c r="J53" s="82">
        <f>SUM(J3:J52)</f>
        <v>23926</v>
      </c>
      <c r="K53" s="89" t="s">
        <v>394</v>
      </c>
      <c r="L53" s="90">
        <f>SUM(L3:L52)</f>
        <v>13046</v>
      </c>
      <c r="M53" s="82">
        <f>SUM(M3:M52)</f>
        <v>36972</v>
      </c>
      <c r="N53" s="89" t="s">
        <v>394</v>
      </c>
      <c r="O53" s="91">
        <f>SUM(O3:O52)</f>
        <v>44224050</v>
      </c>
      <c r="P53" s="91">
        <f>SUM(P3:P52)</f>
        <v>125669516.66666667</v>
      </c>
      <c r="Q53" s="91"/>
      <c r="R53" s="89" t="s">
        <v>143</v>
      </c>
      <c r="S53">
        <f>SUM(S3:S52)</f>
        <v>36</v>
      </c>
      <c r="T53" s="92"/>
    </row>
    <row r="54" spans="2:20" ht="12.75" customHeight="1">
      <c r="F54" s="93"/>
      <c r="G54" s="93"/>
      <c r="H54" s="93"/>
      <c r="L54" s="94" t="s">
        <v>484</v>
      </c>
      <c r="M54" s="77" t="s">
        <v>485</v>
      </c>
      <c r="P54" s="84"/>
      <c r="Q54" s="84"/>
      <c r="R54" s="89" t="s">
        <v>506</v>
      </c>
      <c r="S54" s="122">
        <f>S53/COUNTA(C3:C52)</f>
        <v>0.72</v>
      </c>
      <c r="T54" s="92"/>
    </row>
    <row r="55" spans="2:20">
      <c r="F55" s="93"/>
      <c r="G55" s="93"/>
      <c r="H55" s="93"/>
      <c r="P55" s="84"/>
      <c r="Q55" s="84"/>
      <c r="R55" s="84"/>
      <c r="T55" s="92"/>
    </row>
    <row r="56" spans="2:20">
      <c r="F56" s="93"/>
      <c r="G56" s="93"/>
      <c r="H56" s="93"/>
      <c r="I56" s="93"/>
      <c r="J56" s="93"/>
      <c r="L56" s="105" t="s">
        <v>491</v>
      </c>
      <c r="M56" s="106"/>
      <c r="N56" s="106"/>
      <c r="O56" s="106"/>
      <c r="P56" s="84"/>
      <c r="Q56" s="84"/>
      <c r="R56" s="84"/>
    </row>
    <row r="57" spans="2:20">
      <c r="L57" s="107"/>
      <c r="M57" s="107"/>
      <c r="N57" s="107"/>
      <c r="O57" s="107"/>
    </row>
    <row r="58" spans="2:20">
      <c r="L58" s="121" t="s">
        <v>489</v>
      </c>
      <c r="M58" s="121"/>
      <c r="N58" s="121"/>
      <c r="O58" s="95">
        <f>L53*(1-0.7)</f>
        <v>3913.8000000000006</v>
      </c>
    </row>
    <row r="59" spans="2:20">
      <c r="L59" s="121" t="s">
        <v>490</v>
      </c>
      <c r="M59" s="121"/>
      <c r="N59" s="121"/>
      <c r="O59" s="95">
        <f>M53*(1-0.7)</f>
        <v>11091.600000000002</v>
      </c>
    </row>
    <row r="61" spans="2:20">
      <c r="L61" s="92"/>
      <c r="M61" s="92"/>
      <c r="N61" s="84"/>
    </row>
    <row r="65" spans="20:32">
      <c r="T65" s="120" t="s">
        <v>497</v>
      </c>
      <c r="U65" s="120"/>
      <c r="V65" s="120"/>
      <c r="W65" s="120"/>
      <c r="X65" s="120"/>
      <c r="Y65" s="120"/>
      <c r="Z65" s="120"/>
      <c r="AA65" s="120"/>
      <c r="AB65" s="120"/>
      <c r="AC65" s="120"/>
      <c r="AD65" s="120"/>
      <c r="AE65" s="120"/>
      <c r="AF65" s="120"/>
    </row>
  </sheetData>
  <mergeCells count="6">
    <mergeCell ref="T65:AF65"/>
    <mergeCell ref="B1:P1"/>
    <mergeCell ref="L58:N58"/>
    <mergeCell ref="L59:N59"/>
    <mergeCell ref="L56:O57"/>
    <mergeCell ref="T35:AF3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Ventas 2021</vt:lpstr>
      <vt:lpstr>Produccion 2021</vt:lpstr>
      <vt:lpstr>Inv inicial 2021</vt:lpstr>
      <vt:lpstr>Inv final 2021</vt:lpstr>
      <vt:lpstr>Costos de producción</vt:lpstr>
      <vt:lpstr>Balance Inventarios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AUX022</dc:creator>
  <cp:lastModifiedBy>Juan Pablo Cárdenas Aristizabal</cp:lastModifiedBy>
  <dcterms:created xsi:type="dcterms:W3CDTF">2022-03-11T15:14:44Z</dcterms:created>
  <dcterms:modified xsi:type="dcterms:W3CDTF">2022-12-08T22:42:55Z</dcterms:modified>
</cp:coreProperties>
</file>